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cgauditores-my.sharepoint.com/personal/rnunez_pcgauditores_onmicrosoft_com/Documents/AUDITORÍAS 2024/PROBERIS/JUNIO/"/>
    </mc:Choice>
  </mc:AlternateContent>
  <xr:revisionPtr revIDLastSave="0" documentId="10_ncr:200_{D59B2E77-6B22-44FA-A0F8-BED6E4BB2CCD}" xr6:coauthVersionLast="47" xr6:coauthVersionMax="47" xr10:uidLastSave="{00000000-0000-0000-0000-000000000000}"/>
  <bookViews>
    <workbookView xWindow="-108" yWindow="-108" windowWidth="23256" windowHeight="12456" activeTab="1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  <sheet name="COMPARATIVO" sheetId="7" r:id="rId5"/>
  </sheets>
  <definedNames>
    <definedName name="_xlnm.Print_Area" localSheetId="1">Comercial!$A$1:$E$45</definedName>
    <definedName name="_xlnm.Print_Area" localSheetId="2">Financiera!$A$1:$E$31</definedName>
    <definedName name="_xlnm.Print_Area" localSheetId="0">Índice!$A$1:$G$16</definedName>
    <definedName name="_xlnm.Print_Area" localSheetId="3">Otros!$A$1:$E$20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4" i="1"/>
  <c r="F13" i="1"/>
  <c r="D29" i="5"/>
  <c r="C29" i="5"/>
  <c r="E28" i="5"/>
  <c r="E27" i="5"/>
  <c r="E26" i="5"/>
  <c r="E25" i="5"/>
  <c r="E16" i="5"/>
  <c r="E18" i="5" s="1"/>
  <c r="E17" i="5"/>
  <c r="E15" i="5"/>
  <c r="D18" i="5"/>
  <c r="C18" i="5"/>
  <c r="E29" i="5" l="1"/>
</calcChain>
</file>

<file path=xl/sharedStrings.xml><?xml version="1.0" encoding="utf-8"?>
<sst xmlns="http://schemas.openxmlformats.org/spreadsheetml/2006/main" count="239" uniqueCount="75">
  <si>
    <t>PROBERIS S.A.E.</t>
  </si>
  <si>
    <t>Calle Prof. Manuel Riquelme No. 1936</t>
  </si>
  <si>
    <t>Asunción, Paraguay</t>
  </si>
  <si>
    <t>Cel.: +595 981 253 906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</si>
  <si>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</si>
  <si>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</si>
  <si>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</si>
  <si>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</si>
  <si>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</si>
  <si>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</si>
  <si>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</si>
  <si>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</si>
  <si>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</si>
  <si>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</si>
  <si>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</si>
  <si>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</si>
  <si>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</si>
  <si>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</si>
  <si>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</si>
  <si>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</si>
  <si>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</si>
  <si>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</si>
  <si>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</si>
  <si>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</si>
  <si>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</si>
  <si>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</si>
  <si>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</si>
  <si>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a sola firma</t>
  </si>
  <si>
    <t>Banco Basa S.A.  - Préstamo CP</t>
  </si>
  <si>
    <t xml:space="preserve">                                -  </t>
  </si>
  <si>
    <t>Hipotecaria</t>
  </si>
  <si>
    <t>Intereses préstamos a pagar</t>
  </si>
  <si>
    <t>(-) Intereses a Devengar</t>
  </si>
  <si>
    <t>Vigente</t>
  </si>
  <si>
    <t>Banco Basa S.A.  - Préstamo LP</t>
  </si>
  <si>
    <t>La Sociedad no cuenta con deudas preferentes o privilegiadas vigentes de pago a la presentación del presente informe.</t>
  </si>
  <si>
    <t>La Sociedad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</si>
  <si>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</si>
  <si>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</si>
  <si>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 xml:space="preserve">Impuesto a la Renta Diferida </t>
  </si>
  <si>
    <t>Contrato</t>
  </si>
  <si>
    <t>COMPARATIVO SALDOS CENTRAL DE RIESGOS CREDITICIOS DEL BCP - ESTADO DE DEUDAS DE LA ENTIDAD</t>
  </si>
  <si>
    <t>Entidad Financiera</t>
  </si>
  <si>
    <t>DIFERENCIA DE SALDOS</t>
  </si>
  <si>
    <t>OTRAS DEUDAS</t>
  </si>
  <si>
    <t>CODEUDORIA</t>
  </si>
  <si>
    <t>COMENTARIO SOBRE CODEUDORIAS</t>
  </si>
  <si>
    <t>CONTINGENCIAS</t>
  </si>
  <si>
    <t>COMENTARIO SOBRE CONTINGENCIAS</t>
  </si>
  <si>
    <t>Banco BASA S.A.</t>
  </si>
  <si>
    <r>
      <t xml:space="preserve">Las diferencias se deben a </t>
    </r>
    <r>
      <rPr>
        <b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>los diferentes tipos de cambios utilizados;  la sociedad utiliza el TC emitido por la SET y la SIB utiliza TC fluctuante emitido por BCP y</t>
    </r>
    <r>
      <rPr>
        <b/>
        <sz val="11"/>
        <color theme="1"/>
        <rFont val="Calibri"/>
        <family val="2"/>
        <scheme val="minor"/>
      </rPr>
      <t xml:space="preserve"> 2)</t>
    </r>
    <r>
      <rPr>
        <sz val="11"/>
        <color theme="1"/>
        <rFont val="Calibri"/>
        <family val="2"/>
        <scheme val="minor"/>
      </rPr>
      <t>por los devengamientos de intereses reconocidos al cierre del mes.</t>
    </r>
  </si>
  <si>
    <t xml:space="preserve">Corresponde a linea de Tarjeta de Credito </t>
  </si>
  <si>
    <t>Pendiente</t>
  </si>
  <si>
    <t>MAPFRE Py. Cía. de Seguros SA</t>
  </si>
  <si>
    <t>Titulo</t>
  </si>
  <si>
    <t>Intereses Bonos a pagar</t>
  </si>
  <si>
    <t>(-) Intereses Bonos a Devengar</t>
  </si>
  <si>
    <t>BONOS CORPORATIVOS</t>
  </si>
  <si>
    <t>SUDAMERIS BANK S.A.E.C.A.</t>
  </si>
  <si>
    <t>Fideicomiso de garantía con Finexpar</t>
  </si>
  <si>
    <t>NUCLEO SA</t>
  </si>
  <si>
    <t>Bonos Corporativos a Emitir</t>
  </si>
  <si>
    <t>TKE ELEVADORES</t>
  </si>
  <si>
    <t>Omperformance Paraguay S.R.L.</t>
  </si>
  <si>
    <t>AIT SA</t>
  </si>
  <si>
    <t>Sanri S.A</t>
  </si>
  <si>
    <t>FELLER - RATE CLASIFICADORA DE RIESGO LIMITADA - SA</t>
  </si>
  <si>
    <t>ORACLE</t>
  </si>
  <si>
    <t>COMAGRO S.A.</t>
  </si>
  <si>
    <t>VALORES CASA DE BOLSA SA</t>
  </si>
  <si>
    <t>SANRI SA</t>
  </si>
  <si>
    <t>A.I.T. SA</t>
  </si>
  <si>
    <t>DESIGN CENTER S.A.</t>
  </si>
  <si>
    <t>Informe de Calificación de riesgos BCP al 30/06/2024</t>
  </si>
  <si>
    <t>Informe sobre deudas PROBERIS al 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</si>
</sst>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41" fontId="0" fillId="0" borderId="0" xfId="3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12" fillId="0" borderId="0" xfId="0" applyNumberFormat="1" applyFont="1"/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14" fontId="21" fillId="0" borderId="0" xfId="0" applyNumberFormat="1" applyFont="1" applyAlignment="1">
      <alignment horizontal="left" vertical="center"/>
    </xf>
    <xf numFmtId="167" fontId="21" fillId="0" borderId="0" xfId="2" applyNumberFormat="1" applyFont="1" applyAlignment="1">
      <alignment horizontal="center" vertical="center"/>
    </xf>
    <xf numFmtId="165" fontId="21" fillId="0" borderId="0" xfId="2" applyFont="1" applyAlignment="1">
      <alignment horizontal="center" vertical="center"/>
    </xf>
    <xf numFmtId="41" fontId="21" fillId="0" borderId="0" xfId="3" applyFont="1" applyAlignment="1">
      <alignment horizontal="center" vertical="center"/>
    </xf>
    <xf numFmtId="0" fontId="22" fillId="0" borderId="0" xfId="0" applyFont="1"/>
    <xf numFmtId="0" fontId="20" fillId="3" borderId="1" xfId="0" applyFont="1" applyFill="1" applyBorder="1" applyAlignment="1">
      <alignment horizontal="center" vertical="center"/>
    </xf>
    <xf numFmtId="41" fontId="20" fillId="3" borderId="1" xfId="3" applyFont="1" applyFill="1" applyBorder="1" applyAlignment="1">
      <alignment horizontal="center" vertical="center"/>
    </xf>
    <xf numFmtId="168" fontId="20" fillId="3" borderId="1" xfId="3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167" fontId="21" fillId="0" borderId="0" xfId="10" applyNumberFormat="1" applyFont="1" applyAlignment="1">
      <alignment horizontal="center" vertical="center"/>
    </xf>
    <xf numFmtId="165" fontId="21" fillId="0" borderId="0" xfId="10" applyFont="1" applyAlignment="1">
      <alignment horizontal="center" vertical="center"/>
    </xf>
    <xf numFmtId="169" fontId="21" fillId="0" borderId="0" xfId="10" applyNumberFormat="1" applyFont="1" applyAlignment="1">
      <alignment horizontal="center" vertical="center"/>
    </xf>
    <xf numFmtId="165" fontId="20" fillId="0" borderId="0" xfId="2" applyFont="1" applyAlignment="1">
      <alignment horizontal="center" vertical="center"/>
    </xf>
    <xf numFmtId="167" fontId="20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165" fontId="20" fillId="3" borderId="1" xfId="2" applyFont="1" applyFill="1" applyBorder="1" applyAlignment="1">
      <alignment horizontal="center" vertical="center"/>
    </xf>
    <xf numFmtId="167" fontId="20" fillId="3" borderId="1" xfId="2" applyNumberFormat="1" applyFont="1" applyFill="1" applyBorder="1" applyAlignment="1">
      <alignment horizontal="center" vertical="center"/>
    </xf>
    <xf numFmtId="167" fontId="21" fillId="0" borderId="0" xfId="17" applyNumberFormat="1" applyFont="1" applyAlignment="1">
      <alignment horizontal="center" vertical="center"/>
    </xf>
    <xf numFmtId="165" fontId="21" fillId="0" borderId="0" xfId="17" applyFont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left"/>
    </xf>
    <xf numFmtId="3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4" fontId="0" fillId="0" borderId="0" xfId="2" applyNumberFormat="1" applyFont="1" applyAlignment="1">
      <alignment horizontal="center" vertical="center"/>
    </xf>
    <xf numFmtId="167" fontId="0" fillId="0" borderId="0" xfId="0" applyNumberFormat="1"/>
    <xf numFmtId="3" fontId="10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41" fontId="0" fillId="0" borderId="6" xfId="3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1" fontId="0" fillId="0" borderId="6" xfId="3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166" fontId="21" fillId="0" borderId="0" xfId="10" applyNumberFormat="1" applyFont="1" applyAlignment="1">
      <alignment horizontal="center" vertical="center"/>
    </xf>
    <xf numFmtId="41" fontId="0" fillId="0" borderId="5" xfId="3" applyFont="1" applyBorder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165" fontId="20" fillId="0" borderId="0" xfId="2" applyFont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1234441</xdr:colOff>
      <xdr:row>0</xdr:row>
      <xdr:rowOff>129541</xdr:rowOff>
    </xdr:from>
    <xdr:to>
      <xdr:col>5</xdr:col>
      <xdr:colOff>1150620</xdr:colOff>
      <xdr:row>5</xdr:row>
      <xdr:rowOff>127175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94C7DA-1BEB-C52A-29A3-30913D86B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1441" y="129541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22861</xdr:colOff>
      <xdr:row>0</xdr:row>
      <xdr:rowOff>160020</xdr:rowOff>
    </xdr:from>
    <xdr:to>
      <xdr:col>4</xdr:col>
      <xdr:colOff>1363981</xdr:colOff>
      <xdr:row>5</xdr:row>
      <xdr:rowOff>78275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5C2297-5E58-4F9C-B9DC-18A31D9D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1" y="160020"/>
          <a:ext cx="1341120" cy="832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</xdr:colOff>
      <xdr:row>42</xdr:row>
      <xdr:rowOff>30480</xdr:rowOff>
    </xdr:from>
    <xdr:to>
      <xdr:col>7</xdr:col>
      <xdr:colOff>769620</xdr:colOff>
      <xdr:row>43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1363980</xdr:colOff>
      <xdr:row>0</xdr:row>
      <xdr:rowOff>114300</xdr:rowOff>
    </xdr:from>
    <xdr:to>
      <xdr:col>4</xdr:col>
      <xdr:colOff>1386839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C29741-53CE-475D-BB15-CECB1A47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932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1287780</xdr:colOff>
      <xdr:row>0</xdr:row>
      <xdr:rowOff>114300</xdr:rowOff>
    </xdr:from>
    <xdr:to>
      <xdr:col>4</xdr:col>
      <xdr:colOff>1348739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05D836-48A1-4731-BEEA-38E2DCDAC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758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1451609</xdr:colOff>
      <xdr:row>5</xdr:row>
      <xdr:rowOff>130984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FC329A-26CA-4872-9F0D-F673081B2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"/>
          <a:ext cx="1413509" cy="892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zoomScaleNormal="100" workbookViewId="0">
      <selection activeCell="C8" sqref="C8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3" bestFit="1" customWidth="1"/>
    <col min="9" max="9" width="15" bestFit="1" customWidth="1"/>
  </cols>
  <sheetData>
    <row r="1" spans="2:9" ht="15.6" x14ac:dyDescent="0.3">
      <c r="B1" s="10" t="s">
        <v>0</v>
      </c>
    </row>
    <row r="2" spans="2:9" x14ac:dyDescent="0.3">
      <c r="B2" s="11" t="s">
        <v>1</v>
      </c>
    </row>
    <row r="3" spans="2:9" x14ac:dyDescent="0.3">
      <c r="B3" s="11" t="s">
        <v>2</v>
      </c>
    </row>
    <row r="4" spans="2:9" x14ac:dyDescent="0.3">
      <c r="B4" s="11" t="s">
        <v>3</v>
      </c>
    </row>
    <row r="5" spans="2:9" x14ac:dyDescent="0.3">
      <c r="B5" s="11"/>
    </row>
    <row r="6" spans="2:9" x14ac:dyDescent="0.3">
      <c r="B6" s="2" t="s">
        <v>4</v>
      </c>
      <c r="C6" s="8" t="s">
        <v>0</v>
      </c>
    </row>
    <row r="7" spans="2:9" x14ac:dyDescent="0.3">
      <c r="B7" s="2" t="s">
        <v>5</v>
      </c>
      <c r="C7" s="9">
        <v>45473</v>
      </c>
    </row>
    <row r="8" spans="2:9" x14ac:dyDescent="0.3">
      <c r="B8" s="2" t="s">
        <v>6</v>
      </c>
      <c r="C8" s="85">
        <v>7539.62</v>
      </c>
    </row>
    <row r="9" spans="2:9" x14ac:dyDescent="0.3">
      <c r="B9" s="2"/>
    </row>
    <row r="10" spans="2:9" x14ac:dyDescent="0.3">
      <c r="B10" s="2" t="s">
        <v>7</v>
      </c>
    </row>
    <row r="11" spans="2:9" x14ac:dyDescent="0.3">
      <c r="B11" s="2"/>
    </row>
    <row r="12" spans="2:9" x14ac:dyDescent="0.3">
      <c r="B12" s="7" t="s">
        <v>8</v>
      </c>
    </row>
    <row r="13" spans="2:9" x14ac:dyDescent="0.3">
      <c r="B13" s="2"/>
      <c r="C13" s="1" t="s">
        <v>9</v>
      </c>
      <c r="E13" s="2"/>
      <c r="F13" s="13">
        <f>+Comercial!E38</f>
        <v>2029835296</v>
      </c>
      <c r="I13" s="70"/>
    </row>
    <row r="14" spans="2:9" x14ac:dyDescent="0.3">
      <c r="C14" s="1" t="s">
        <v>10</v>
      </c>
      <c r="E14" s="2"/>
      <c r="F14" s="13">
        <f>+Financiera!E27</f>
        <v>55046358175</v>
      </c>
      <c r="I14" s="70"/>
    </row>
    <row r="15" spans="2:9" x14ac:dyDescent="0.3">
      <c r="C15" s="1" t="s">
        <v>11</v>
      </c>
      <c r="F15" s="13">
        <f>+Otros!E29+Otros!E18</f>
        <v>19174841191</v>
      </c>
      <c r="I15" s="70"/>
    </row>
    <row r="16" spans="2:9" ht="15" thickBot="1" x14ac:dyDescent="0.35">
      <c r="F16" s="14">
        <f>SUM(F13:F15)</f>
        <v>76251034662</v>
      </c>
    </row>
    <row r="17" spans="2:9" ht="15" thickTop="1" x14ac:dyDescent="0.3">
      <c r="F17" s="13"/>
    </row>
    <row r="18" spans="2:9" x14ac:dyDescent="0.3">
      <c r="B18" s="21" t="s">
        <v>37</v>
      </c>
      <c r="C18" s="23"/>
      <c r="D18" s="23"/>
      <c r="E18" s="23"/>
      <c r="F18" s="22"/>
    </row>
    <row r="19" spans="2:9" x14ac:dyDescent="0.3">
      <c r="F19" s="70"/>
    </row>
    <row r="21" spans="2:9" ht="15.6" x14ac:dyDescent="0.3">
      <c r="B21" s="24"/>
      <c r="C21" s="25"/>
      <c r="D21" s="26"/>
      <c r="E21" s="25"/>
      <c r="F21" s="16"/>
    </row>
    <row r="22" spans="2:9" x14ac:dyDescent="0.3">
      <c r="B22" s="27"/>
      <c r="C22" s="28"/>
      <c r="D22" s="29"/>
      <c r="E22" s="30"/>
    </row>
    <row r="23" spans="2:9" x14ac:dyDescent="0.3">
      <c r="B23" s="55"/>
      <c r="D23" s="55"/>
      <c r="E23" s="55"/>
      <c r="F23" s="5"/>
      <c r="G23" s="5"/>
      <c r="I23" s="5"/>
    </row>
    <row r="24" spans="2:9" x14ac:dyDescent="0.3">
      <c r="B24" s="56"/>
      <c r="D24" s="57"/>
      <c r="E24" s="56"/>
      <c r="F24" s="5"/>
      <c r="G24" s="5"/>
      <c r="I24" s="5"/>
    </row>
    <row r="25" spans="2:9" x14ac:dyDescent="0.3">
      <c r="B25" s="56"/>
      <c r="D25" s="56"/>
      <c r="E25" s="56"/>
      <c r="F25" s="5"/>
      <c r="G25" s="5"/>
      <c r="I25" s="5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A1:K57"/>
  <sheetViews>
    <sheetView showGridLines="0" tabSelected="1" topLeftCell="A31" zoomScaleNormal="100" workbookViewId="0">
      <selection activeCell="D50" sqref="D50"/>
    </sheetView>
  </sheetViews>
  <sheetFormatPr baseColWidth="10" defaultColWidth="11.44140625" defaultRowHeight="14.4" x14ac:dyDescent="0.3"/>
  <cols>
    <col min="1" max="1" width="11.44140625" style="5"/>
    <col min="2" max="2" width="37" style="4" customWidth="1"/>
    <col min="3" max="5" width="20.88671875" style="5" customWidth="1"/>
    <col min="6" max="6" width="11.44140625" style="5"/>
    <col min="7" max="7" width="11.44140625" style="15"/>
    <col min="8" max="10" width="11.44140625" style="5"/>
    <col min="11" max="11" width="14.88671875" style="5" bestFit="1" customWidth="1"/>
    <col min="12" max="16384" width="11.44140625" style="5"/>
  </cols>
  <sheetData>
    <row r="1" spans="1:8" x14ac:dyDescent="0.3">
      <c r="A1" s="3" t="s">
        <v>12</v>
      </c>
      <c r="B1" s="32" t="s">
        <v>0</v>
      </c>
      <c r="C1"/>
      <c r="D1"/>
      <c r="E1"/>
    </row>
    <row r="2" spans="1:8" x14ac:dyDescent="0.3">
      <c r="A2" s="3"/>
      <c r="B2" s="35" t="s">
        <v>1</v>
      </c>
      <c r="C2"/>
      <c r="D2"/>
      <c r="E2"/>
    </row>
    <row r="3" spans="1:8" x14ac:dyDescent="0.3">
      <c r="A3" s="3"/>
      <c r="B3" s="35" t="s">
        <v>2</v>
      </c>
      <c r="C3"/>
      <c r="D3"/>
      <c r="E3"/>
    </row>
    <row r="4" spans="1:8" x14ac:dyDescent="0.3">
      <c r="A4" s="3"/>
      <c r="B4" s="35" t="s">
        <v>3</v>
      </c>
      <c r="C4"/>
      <c r="D4"/>
      <c r="E4"/>
    </row>
    <row r="5" spans="1:8" x14ac:dyDescent="0.3">
      <c r="A5" s="3"/>
      <c r="B5" s="37"/>
      <c r="C5" s="34"/>
      <c r="D5" s="34"/>
      <c r="E5" s="34"/>
    </row>
    <row r="6" spans="1:8" x14ac:dyDescent="0.25">
      <c r="B6" s="36" t="s">
        <v>4</v>
      </c>
      <c r="C6" s="66" t="s">
        <v>0</v>
      </c>
      <c r="D6" s="34"/>
      <c r="E6" s="34"/>
    </row>
    <row r="7" spans="1:8" x14ac:dyDescent="0.25">
      <c r="B7" s="36" t="s">
        <v>5</v>
      </c>
      <c r="C7" s="74">
        <v>45473</v>
      </c>
      <c r="D7" s="34"/>
      <c r="E7" s="34"/>
    </row>
    <row r="8" spans="1:8" x14ac:dyDescent="0.25">
      <c r="B8" s="36" t="s">
        <v>6</v>
      </c>
      <c r="C8" s="85">
        <v>7539.62</v>
      </c>
      <c r="D8" s="34"/>
      <c r="E8" s="34"/>
    </row>
    <row r="9" spans="1:8" x14ac:dyDescent="0.3">
      <c r="B9" s="37"/>
      <c r="C9" s="34"/>
      <c r="D9" s="34"/>
      <c r="E9" s="34"/>
    </row>
    <row r="10" spans="1:8" x14ac:dyDescent="0.3">
      <c r="B10" s="37" t="s">
        <v>13</v>
      </c>
      <c r="C10" s="34"/>
      <c r="D10" s="34"/>
      <c r="E10" s="34"/>
    </row>
    <row r="11" spans="1:8" x14ac:dyDescent="0.3">
      <c r="B11" s="37"/>
      <c r="C11" s="34"/>
      <c r="D11" s="34"/>
      <c r="E11" s="34"/>
    </row>
    <row r="12" spans="1:8" x14ac:dyDescent="0.3">
      <c r="B12" s="37" t="s">
        <v>22</v>
      </c>
      <c r="C12" s="38"/>
      <c r="D12" s="34"/>
      <c r="E12" s="34"/>
    </row>
    <row r="13" spans="1:8" s="6" customFormat="1" ht="14.4" customHeight="1" x14ac:dyDescent="0.3">
      <c r="B13" s="93" t="s">
        <v>14</v>
      </c>
      <c r="C13" s="93" t="s">
        <v>15</v>
      </c>
      <c r="D13" s="93"/>
      <c r="E13" s="93" t="s">
        <v>16</v>
      </c>
      <c r="F13" s="93" t="s">
        <v>24</v>
      </c>
      <c r="G13" s="93" t="s">
        <v>25</v>
      </c>
      <c r="H13" s="93" t="s">
        <v>26</v>
      </c>
    </row>
    <row r="14" spans="1:8" s="6" customFormat="1" x14ac:dyDescent="0.3">
      <c r="B14" s="94"/>
      <c r="C14" s="39" t="s">
        <v>17</v>
      </c>
      <c r="D14" s="39" t="s">
        <v>18</v>
      </c>
      <c r="E14" s="94"/>
      <c r="F14" s="94"/>
      <c r="G14" s="94"/>
      <c r="H14" s="94"/>
    </row>
    <row r="15" spans="1:8" ht="14.25" customHeight="1" x14ac:dyDescent="0.3">
      <c r="B15" s="84" t="s">
        <v>62</v>
      </c>
      <c r="C15" s="41">
        <v>1783650</v>
      </c>
      <c r="D15" s="42">
        <v>0</v>
      </c>
      <c r="E15" s="41">
        <v>1783650</v>
      </c>
      <c r="F15" s="65">
        <v>45504</v>
      </c>
      <c r="G15" s="15" t="s">
        <v>52</v>
      </c>
      <c r="H15" s="5" t="s">
        <v>27</v>
      </c>
    </row>
    <row r="16" spans="1:8" ht="14.25" customHeight="1" x14ac:dyDescent="0.3">
      <c r="B16" s="84" t="s">
        <v>62</v>
      </c>
      <c r="C16" s="41">
        <v>1783650</v>
      </c>
      <c r="D16" s="42">
        <v>0</v>
      </c>
      <c r="E16" s="41">
        <v>1783650</v>
      </c>
      <c r="F16" s="65">
        <v>45504</v>
      </c>
      <c r="G16" s="15" t="s">
        <v>52</v>
      </c>
      <c r="H16" s="5" t="s">
        <v>27</v>
      </c>
    </row>
    <row r="17" spans="2:9" ht="14.25" customHeight="1" x14ac:dyDescent="0.3">
      <c r="B17" s="84" t="s">
        <v>62</v>
      </c>
      <c r="C17" s="41">
        <v>1783650</v>
      </c>
      <c r="D17" s="42">
        <v>0</v>
      </c>
      <c r="E17" s="41">
        <v>1783650</v>
      </c>
      <c r="F17" s="65">
        <v>45504</v>
      </c>
      <c r="G17" s="15" t="s">
        <v>52</v>
      </c>
      <c r="H17" s="5" t="s">
        <v>27</v>
      </c>
    </row>
    <row r="18" spans="2:9" ht="14.25" customHeight="1" x14ac:dyDescent="0.3">
      <c r="B18" s="84" t="s">
        <v>62</v>
      </c>
      <c r="C18" s="41">
        <v>1783650</v>
      </c>
      <c r="D18" s="42">
        <v>0</v>
      </c>
      <c r="E18" s="41">
        <v>1783650</v>
      </c>
      <c r="F18" s="65">
        <v>45504</v>
      </c>
      <c r="G18" s="15" t="s">
        <v>52</v>
      </c>
      <c r="H18" s="5" t="s">
        <v>27</v>
      </c>
    </row>
    <row r="19" spans="2:9" ht="14.25" customHeight="1" x14ac:dyDescent="0.3">
      <c r="B19" s="84" t="s">
        <v>63</v>
      </c>
      <c r="C19" s="41">
        <v>0</v>
      </c>
      <c r="D19" s="42">
        <v>1105.29</v>
      </c>
      <c r="E19" s="41">
        <v>8337214</v>
      </c>
      <c r="F19" s="65">
        <v>45504</v>
      </c>
      <c r="G19" s="15" t="s">
        <v>52</v>
      </c>
      <c r="H19" s="5" t="s">
        <v>27</v>
      </c>
      <c r="I19" s="91"/>
    </row>
    <row r="20" spans="2:9" ht="14.25" customHeight="1" x14ac:dyDescent="0.3">
      <c r="B20" s="84" t="s">
        <v>63</v>
      </c>
      <c r="C20" s="41">
        <v>0</v>
      </c>
      <c r="D20" s="42">
        <v>1146.54</v>
      </c>
      <c r="E20" s="41">
        <v>8648362</v>
      </c>
      <c r="F20" s="65">
        <v>45504</v>
      </c>
      <c r="G20" s="15" t="s">
        <v>52</v>
      </c>
      <c r="H20" s="5" t="s">
        <v>27</v>
      </c>
      <c r="I20" s="91"/>
    </row>
    <row r="21" spans="2:9" ht="14.25" customHeight="1" x14ac:dyDescent="0.3">
      <c r="B21" s="84" t="s">
        <v>63</v>
      </c>
      <c r="C21" s="41">
        <v>0</v>
      </c>
      <c r="D21" s="42">
        <v>1101.48</v>
      </c>
      <c r="E21" s="41">
        <v>8308474</v>
      </c>
      <c r="F21" s="65">
        <v>45504</v>
      </c>
      <c r="G21" s="15" t="s">
        <v>52</v>
      </c>
      <c r="H21" s="5" t="s">
        <v>27</v>
      </c>
      <c r="I21" s="91"/>
    </row>
    <row r="22" spans="2:9" ht="14.25" customHeight="1" x14ac:dyDescent="0.3">
      <c r="B22" s="84" t="s">
        <v>63</v>
      </c>
      <c r="C22" s="41">
        <v>0</v>
      </c>
      <c r="D22" s="42">
        <v>550</v>
      </c>
      <c r="E22" s="41">
        <v>4148656</v>
      </c>
      <c r="F22" s="65">
        <v>45504</v>
      </c>
      <c r="G22" s="15" t="s">
        <v>52</v>
      </c>
      <c r="H22" s="5" t="s">
        <v>27</v>
      </c>
      <c r="I22" s="91"/>
    </row>
    <row r="23" spans="2:9" ht="14.25" customHeight="1" x14ac:dyDescent="0.3">
      <c r="B23" s="84" t="s">
        <v>63</v>
      </c>
      <c r="C23" s="41">
        <v>0</v>
      </c>
      <c r="D23" s="42">
        <v>550</v>
      </c>
      <c r="E23" s="41">
        <v>4148655</v>
      </c>
      <c r="F23" s="65">
        <v>45504</v>
      </c>
      <c r="G23" s="15" t="s">
        <v>52</v>
      </c>
      <c r="H23" s="5" t="s">
        <v>27</v>
      </c>
      <c r="I23" s="91"/>
    </row>
    <row r="24" spans="2:9" ht="14.25" customHeight="1" x14ac:dyDescent="0.3">
      <c r="B24" s="84" t="s">
        <v>63</v>
      </c>
      <c r="C24" s="41">
        <v>0</v>
      </c>
      <c r="D24" s="42">
        <v>1130.06</v>
      </c>
      <c r="E24" s="41">
        <v>8524054</v>
      </c>
      <c r="F24" s="65">
        <v>45504</v>
      </c>
      <c r="G24" s="15" t="s">
        <v>52</v>
      </c>
      <c r="H24" s="5" t="s">
        <v>27</v>
      </c>
      <c r="I24" s="91"/>
    </row>
    <row r="25" spans="2:9" ht="14.25" customHeight="1" x14ac:dyDescent="0.3">
      <c r="B25" s="84" t="s">
        <v>63</v>
      </c>
      <c r="C25" s="41">
        <v>0</v>
      </c>
      <c r="D25" s="42">
        <v>450.64</v>
      </c>
      <c r="E25" s="41">
        <v>3399182</v>
      </c>
      <c r="F25" s="65">
        <v>45504</v>
      </c>
      <c r="G25" s="15" t="s">
        <v>52</v>
      </c>
      <c r="H25" s="5" t="s">
        <v>27</v>
      </c>
    </row>
    <row r="26" spans="2:9" ht="14.25" customHeight="1" x14ac:dyDescent="0.3">
      <c r="B26" s="84" t="s">
        <v>63</v>
      </c>
      <c r="C26" s="41">
        <v>0</v>
      </c>
      <c r="D26" s="42">
        <v>550</v>
      </c>
      <c r="E26" s="41">
        <v>4148656</v>
      </c>
      <c r="F26" s="65">
        <v>45504</v>
      </c>
      <c r="G26" s="15" t="s">
        <v>52</v>
      </c>
      <c r="H26" s="5" t="s">
        <v>27</v>
      </c>
    </row>
    <row r="27" spans="2:9" ht="14.25" customHeight="1" x14ac:dyDescent="0.3">
      <c r="B27" s="84" t="s">
        <v>60</v>
      </c>
      <c r="C27" s="41">
        <v>2080350</v>
      </c>
      <c r="D27" s="42">
        <v>0</v>
      </c>
      <c r="E27" s="41">
        <v>2080350</v>
      </c>
      <c r="F27" s="65">
        <v>45534</v>
      </c>
      <c r="G27" s="15" t="s">
        <v>52</v>
      </c>
      <c r="H27" s="5" t="s">
        <v>27</v>
      </c>
    </row>
    <row r="28" spans="2:9" ht="14.25" customHeight="1" x14ac:dyDescent="0.3">
      <c r="B28" s="84" t="s">
        <v>64</v>
      </c>
      <c r="C28" s="41">
        <v>60800000</v>
      </c>
      <c r="D28" s="42">
        <v>0</v>
      </c>
      <c r="E28" s="41">
        <v>60800000</v>
      </c>
      <c r="F28" s="65">
        <v>45534</v>
      </c>
      <c r="G28" s="15" t="s">
        <v>52</v>
      </c>
      <c r="H28" s="5" t="s">
        <v>27</v>
      </c>
    </row>
    <row r="29" spans="2:9" ht="14.25" customHeight="1" x14ac:dyDescent="0.3">
      <c r="B29" s="84" t="s">
        <v>64</v>
      </c>
      <c r="C29" s="41">
        <v>14400000</v>
      </c>
      <c r="D29" s="42">
        <v>0</v>
      </c>
      <c r="E29" s="41">
        <v>14400000</v>
      </c>
      <c r="F29" s="65">
        <v>45534</v>
      </c>
      <c r="G29" s="15" t="s">
        <v>52</v>
      </c>
      <c r="H29" s="5" t="s">
        <v>27</v>
      </c>
    </row>
    <row r="30" spans="2:9" ht="14.25" customHeight="1" x14ac:dyDescent="0.3">
      <c r="B30" s="84" t="s">
        <v>65</v>
      </c>
      <c r="C30" s="41">
        <v>0</v>
      </c>
      <c r="D30" s="42">
        <v>9402.9023557571836</v>
      </c>
      <c r="E30" s="41">
        <v>70926187</v>
      </c>
      <c r="F30" s="65">
        <v>45534</v>
      </c>
      <c r="G30" s="15" t="s">
        <v>52</v>
      </c>
      <c r="H30" s="5" t="s">
        <v>27</v>
      </c>
    </row>
    <row r="31" spans="2:9" ht="14.25" customHeight="1" x14ac:dyDescent="0.3">
      <c r="B31" s="84" t="s">
        <v>66</v>
      </c>
      <c r="C31" s="41">
        <v>0</v>
      </c>
      <c r="D31" s="42">
        <v>1960.8099999999986</v>
      </c>
      <c r="E31" s="41">
        <v>14790409</v>
      </c>
      <c r="F31" s="65">
        <v>45534</v>
      </c>
      <c r="G31" s="15" t="s">
        <v>52</v>
      </c>
      <c r="H31" s="5" t="s">
        <v>27</v>
      </c>
    </row>
    <row r="32" spans="2:9" ht="14.25" customHeight="1" x14ac:dyDescent="0.3">
      <c r="B32" s="84" t="s">
        <v>67</v>
      </c>
      <c r="C32" s="41">
        <v>0</v>
      </c>
      <c r="D32" s="42">
        <v>14460.33</v>
      </c>
      <c r="E32" s="41">
        <v>109074414</v>
      </c>
      <c r="F32" s="65">
        <v>45534</v>
      </c>
      <c r="G32" s="15" t="s">
        <v>52</v>
      </c>
      <c r="H32" s="5" t="s">
        <v>27</v>
      </c>
    </row>
    <row r="33" spans="2:11" ht="14.25" customHeight="1" x14ac:dyDescent="0.3">
      <c r="B33" s="84" t="s">
        <v>68</v>
      </c>
      <c r="C33" s="41">
        <v>963680116</v>
      </c>
      <c r="D33" s="42">
        <v>0</v>
      </c>
      <c r="E33" s="41">
        <v>963680116</v>
      </c>
      <c r="F33" s="65">
        <v>45534</v>
      </c>
      <c r="G33" s="15" t="s">
        <v>52</v>
      </c>
      <c r="H33" s="5" t="s">
        <v>27</v>
      </c>
    </row>
    <row r="34" spans="2:11" ht="14.25" customHeight="1" x14ac:dyDescent="0.3">
      <c r="B34" s="84" t="s">
        <v>69</v>
      </c>
      <c r="C34" s="41">
        <v>80031745</v>
      </c>
      <c r="D34" s="42">
        <v>0</v>
      </c>
      <c r="E34" s="41">
        <v>80031745</v>
      </c>
      <c r="F34" s="65">
        <v>45534</v>
      </c>
      <c r="G34" s="15" t="s">
        <v>52</v>
      </c>
      <c r="H34" s="5" t="s">
        <v>27</v>
      </c>
    </row>
    <row r="35" spans="2:11" ht="14.25" customHeight="1" x14ac:dyDescent="0.3">
      <c r="B35" s="84" t="s">
        <v>70</v>
      </c>
      <c r="C35" s="41">
        <v>401379047</v>
      </c>
      <c r="D35" s="42">
        <v>0</v>
      </c>
      <c r="E35" s="41">
        <v>401379047</v>
      </c>
      <c r="F35" s="65">
        <v>45534</v>
      </c>
      <c r="G35" s="15" t="s">
        <v>52</v>
      </c>
      <c r="H35" s="5" t="s">
        <v>27</v>
      </c>
    </row>
    <row r="36" spans="2:11" ht="14.25" customHeight="1" x14ac:dyDescent="0.3">
      <c r="B36" s="84" t="s">
        <v>71</v>
      </c>
      <c r="C36" s="41">
        <v>14400000</v>
      </c>
      <c r="D36" s="42">
        <v>0</v>
      </c>
      <c r="E36" s="41">
        <v>14400000</v>
      </c>
      <c r="F36" s="65">
        <v>45534</v>
      </c>
      <c r="G36" s="15" t="s">
        <v>52</v>
      </c>
      <c r="H36" s="5" t="s">
        <v>27</v>
      </c>
    </row>
    <row r="37" spans="2:11" ht="14.25" customHeight="1" x14ac:dyDescent="0.3">
      <c r="B37" s="84" t="s">
        <v>72</v>
      </c>
      <c r="C37" s="41">
        <v>241475175</v>
      </c>
      <c r="D37" s="42">
        <v>0</v>
      </c>
      <c r="E37" s="41">
        <v>241475175</v>
      </c>
      <c r="F37" s="65">
        <v>45534</v>
      </c>
      <c r="G37" s="15" t="s">
        <v>52</v>
      </c>
      <c r="H37" s="5" t="s">
        <v>27</v>
      </c>
    </row>
    <row r="38" spans="2:11" s="12" customFormat="1" x14ac:dyDescent="0.3">
      <c r="B38" s="59" t="s">
        <v>19</v>
      </c>
      <c r="C38" s="60">
        <v>0</v>
      </c>
      <c r="D38" s="59">
        <v>0</v>
      </c>
      <c r="E38" s="60">
        <v>2029835296</v>
      </c>
      <c r="F38" s="60"/>
      <c r="G38" s="60"/>
      <c r="H38" s="60"/>
    </row>
    <row r="39" spans="2:11" s="19" customFormat="1" x14ac:dyDescent="0.3">
      <c r="B39" s="52"/>
      <c r="C39" s="53"/>
      <c r="D39" s="52"/>
      <c r="E39" s="53"/>
      <c r="F39" s="12"/>
      <c r="G39" s="54"/>
      <c r="H39" s="12"/>
      <c r="I39" s="12"/>
      <c r="J39" s="12"/>
      <c r="K39" s="12"/>
    </row>
    <row r="40" spans="2:11" s="19" customFormat="1" x14ac:dyDescent="0.3">
      <c r="B40" s="37" t="s">
        <v>23</v>
      </c>
      <c r="C40" s="38"/>
      <c r="D40" s="34"/>
      <c r="E40" s="90"/>
      <c r="F40" s="12"/>
      <c r="G40" s="54"/>
      <c r="H40" s="12"/>
      <c r="I40" s="12"/>
      <c r="J40" s="12"/>
      <c r="K40" s="12">
        <v>0</v>
      </c>
    </row>
    <row r="41" spans="2:11" s="19" customFormat="1" x14ac:dyDescent="0.3">
      <c r="B41" s="93" t="s">
        <v>14</v>
      </c>
      <c r="C41" s="93" t="s">
        <v>15</v>
      </c>
      <c r="D41" s="93"/>
      <c r="E41" s="93" t="s">
        <v>16</v>
      </c>
      <c r="F41" s="93" t="s">
        <v>24</v>
      </c>
      <c r="G41" s="93" t="s">
        <v>25</v>
      </c>
      <c r="H41" s="93" t="s">
        <v>26</v>
      </c>
      <c r="I41" s="12"/>
      <c r="J41" s="12"/>
      <c r="K41" s="12"/>
    </row>
    <row r="42" spans="2:11" s="19" customFormat="1" x14ac:dyDescent="0.3">
      <c r="B42" s="94"/>
      <c r="C42" s="39" t="s">
        <v>17</v>
      </c>
      <c r="D42" s="39" t="s">
        <v>18</v>
      </c>
      <c r="E42" s="94"/>
      <c r="F42" s="94"/>
      <c r="G42" s="94"/>
      <c r="H42" s="94"/>
      <c r="I42" s="12"/>
      <c r="J42" s="12"/>
      <c r="K42" s="12"/>
    </row>
    <row r="43" spans="2:11" s="19" customFormat="1" x14ac:dyDescent="0.3">
      <c r="B43" s="58"/>
      <c r="C43" s="41"/>
      <c r="D43" s="42"/>
      <c r="E43" s="41"/>
      <c r="F43" s="41"/>
      <c r="G43" s="41"/>
      <c r="H43" s="41"/>
      <c r="I43" s="12"/>
      <c r="J43" s="12"/>
      <c r="K43" s="12"/>
    </row>
    <row r="44" spans="2:11" s="19" customFormat="1" x14ac:dyDescent="0.3">
      <c r="B44" s="58"/>
      <c r="C44" s="41"/>
      <c r="D44" s="42"/>
      <c r="E44" s="41"/>
      <c r="F44" s="41"/>
      <c r="G44" s="41"/>
      <c r="H44" s="41"/>
      <c r="I44" s="12"/>
      <c r="J44" s="12"/>
      <c r="K44" s="12"/>
    </row>
    <row r="45" spans="2:11" s="19" customFormat="1" x14ac:dyDescent="0.3">
      <c r="B45" s="59" t="s">
        <v>19</v>
      </c>
      <c r="C45" s="60">
        <v>0</v>
      </c>
      <c r="D45" s="59">
        <v>0</v>
      </c>
      <c r="E45" s="60">
        <v>0</v>
      </c>
      <c r="F45" s="60"/>
      <c r="G45" s="60"/>
      <c r="H45" s="60"/>
      <c r="I45" s="12"/>
      <c r="J45" s="12"/>
      <c r="K45" s="12"/>
    </row>
    <row r="46" spans="2:11" s="19" customFormat="1" x14ac:dyDescent="0.3">
      <c r="B46" s="92" t="s">
        <v>35</v>
      </c>
      <c r="C46" s="92"/>
      <c r="D46" s="92"/>
      <c r="E46" s="92"/>
      <c r="F46" s="92"/>
      <c r="G46" s="92"/>
      <c r="H46" s="92"/>
      <c r="I46" s="12"/>
      <c r="J46" s="12"/>
      <c r="K46" s="12"/>
    </row>
    <row r="47" spans="2:11" s="19" customFormat="1" x14ac:dyDescent="0.3">
      <c r="B47" s="52"/>
      <c r="C47" s="53"/>
      <c r="D47" s="52"/>
      <c r="E47" s="53"/>
      <c r="F47" s="12"/>
      <c r="G47" s="54"/>
      <c r="H47" s="12"/>
      <c r="I47" s="12"/>
      <c r="J47" s="12"/>
      <c r="K47" s="12"/>
    </row>
    <row r="48" spans="2:11" s="19" customFormat="1" x14ac:dyDescent="0.3">
      <c r="B48" s="52"/>
      <c r="C48" s="53"/>
      <c r="D48" s="52"/>
      <c r="E48" s="53"/>
      <c r="F48" s="12"/>
      <c r="G48" s="54"/>
      <c r="H48" s="12"/>
      <c r="I48" s="12"/>
      <c r="J48" s="12"/>
      <c r="K48" s="12"/>
    </row>
    <row r="49" spans="2:7" s="19" customFormat="1" x14ac:dyDescent="0.3">
      <c r="B49" s="52"/>
      <c r="C49" s="53"/>
      <c r="D49" s="52"/>
      <c r="E49" s="53"/>
      <c r="F49" s="12"/>
      <c r="G49" s="54"/>
    </row>
    <row r="50" spans="2:7" x14ac:dyDescent="0.25">
      <c r="B50" s="55"/>
      <c r="C50" s="55"/>
      <c r="D50" s="33"/>
      <c r="G50" s="55"/>
    </row>
    <row r="51" spans="2:7" x14ac:dyDescent="0.25">
      <c r="B51" s="56"/>
      <c r="C51" s="57"/>
      <c r="D51" s="33"/>
      <c r="G51" s="56"/>
    </row>
    <row r="52" spans="2:7" x14ac:dyDescent="0.25">
      <c r="B52" s="56"/>
      <c r="C52" s="56"/>
      <c r="D52" s="33"/>
      <c r="G52" s="56"/>
    </row>
    <row r="55" spans="2:7" x14ac:dyDescent="0.3">
      <c r="B55" s="20"/>
      <c r="C55" s="20"/>
      <c r="D55" s="20"/>
      <c r="E55" s="20"/>
      <c r="F55" s="20"/>
    </row>
    <row r="56" spans="2:7" x14ac:dyDescent="0.3">
      <c r="B56" s="20"/>
      <c r="C56" s="20"/>
      <c r="D56" s="20"/>
      <c r="E56" s="20"/>
      <c r="F56" s="20"/>
    </row>
    <row r="57" spans="2:7" x14ac:dyDescent="0.3">
      <c r="B57" s="20"/>
      <c r="C57" s="20"/>
      <c r="D57" s="20"/>
      <c r="E57" s="20"/>
      <c r="F57" s="20"/>
    </row>
  </sheetData>
  <mergeCells count="13">
    <mergeCell ref="B46:H46"/>
    <mergeCell ref="F13:F14"/>
    <mergeCell ref="G13:G14"/>
    <mergeCell ref="H13:H14"/>
    <mergeCell ref="F41:F42"/>
    <mergeCell ref="G41:G42"/>
    <mergeCell ref="H41:H42"/>
    <mergeCell ref="C13:D13"/>
    <mergeCell ref="B13:B14"/>
    <mergeCell ref="E13:E14"/>
    <mergeCell ref="B41:B42"/>
    <mergeCell ref="C41:D41"/>
    <mergeCell ref="E41:E42"/>
  </mergeCells>
  <hyperlinks>
    <hyperlink ref="A1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J34"/>
  <sheetViews>
    <sheetView showGridLines="0" topLeftCell="A7" zoomScaleNormal="100" workbookViewId="0">
      <selection activeCell="E18" sqref="E18"/>
    </sheetView>
  </sheetViews>
  <sheetFormatPr baseColWidth="10" defaultColWidth="11.44140625" defaultRowHeight="13.2" x14ac:dyDescent="0.3"/>
  <cols>
    <col min="1" max="1" width="11.44140625" style="18"/>
    <col min="2" max="2" width="41.6640625" style="18" bestFit="1" customWidth="1"/>
    <col min="3" max="5" width="20.88671875" style="18" customWidth="1"/>
    <col min="6" max="9" width="11.44140625" style="18"/>
    <col min="10" max="10" width="12.33203125" style="18" bestFit="1" customWidth="1"/>
    <col min="11" max="16384" width="11.44140625" style="18"/>
  </cols>
  <sheetData>
    <row r="1" spans="1:10" x14ac:dyDescent="0.25">
      <c r="A1" s="31" t="s">
        <v>12</v>
      </c>
      <c r="B1" s="32" t="s">
        <v>0</v>
      </c>
      <c r="C1" s="33"/>
      <c r="D1" s="33"/>
      <c r="E1" s="33"/>
      <c r="F1" s="34"/>
      <c r="G1" s="34"/>
      <c r="H1" s="34"/>
    </row>
    <row r="2" spans="1:10" x14ac:dyDescent="0.25">
      <c r="A2" s="31"/>
      <c r="B2" s="35" t="s">
        <v>1</v>
      </c>
      <c r="C2" s="33"/>
      <c r="D2" s="33"/>
      <c r="E2" s="33"/>
      <c r="F2" s="34"/>
      <c r="G2" s="34"/>
      <c r="H2" s="34"/>
    </row>
    <row r="3" spans="1:10" x14ac:dyDescent="0.25">
      <c r="A3" s="31"/>
      <c r="B3" s="35" t="s">
        <v>2</v>
      </c>
      <c r="C3" s="33"/>
      <c r="D3" s="33"/>
      <c r="E3" s="33"/>
      <c r="F3" s="34"/>
      <c r="G3" s="34"/>
      <c r="H3" s="34"/>
    </row>
    <row r="4" spans="1:10" x14ac:dyDescent="0.25">
      <c r="A4" s="31"/>
      <c r="B4" s="35" t="s">
        <v>3</v>
      </c>
      <c r="C4" s="33"/>
      <c r="D4" s="33"/>
      <c r="E4" s="33"/>
      <c r="F4" s="34"/>
      <c r="G4" s="34"/>
      <c r="H4" s="34"/>
    </row>
    <row r="5" spans="1:10" x14ac:dyDescent="0.3">
      <c r="A5" s="31"/>
      <c r="B5" s="34"/>
      <c r="C5" s="34"/>
      <c r="D5" s="34"/>
      <c r="E5" s="34"/>
      <c r="F5" s="34"/>
      <c r="G5" s="34"/>
      <c r="H5" s="34"/>
    </row>
    <row r="6" spans="1:10" x14ac:dyDescent="0.25">
      <c r="A6" s="34"/>
      <c r="B6" s="36" t="s">
        <v>4</v>
      </c>
      <c r="C6" s="66" t="s">
        <v>0</v>
      </c>
      <c r="D6" s="34"/>
      <c r="E6" s="34"/>
      <c r="F6" s="34"/>
      <c r="G6" s="34"/>
      <c r="H6" s="34"/>
    </row>
    <row r="7" spans="1:10" x14ac:dyDescent="0.25">
      <c r="A7" s="34"/>
      <c r="B7" s="36" t="s">
        <v>5</v>
      </c>
      <c r="C7" s="74">
        <v>45473</v>
      </c>
      <c r="D7" s="34"/>
      <c r="E7" s="34"/>
      <c r="F7" s="34"/>
      <c r="G7" s="34"/>
      <c r="H7" s="34"/>
    </row>
    <row r="8" spans="1:10" x14ac:dyDescent="0.25">
      <c r="A8" s="34"/>
      <c r="B8" s="36" t="s">
        <v>6</v>
      </c>
      <c r="C8" s="85">
        <v>7539.62</v>
      </c>
      <c r="D8" s="34"/>
      <c r="E8" s="34"/>
      <c r="F8" s="34"/>
      <c r="G8" s="34"/>
      <c r="H8" s="34"/>
    </row>
    <row r="9" spans="1:10" x14ac:dyDescent="0.3">
      <c r="A9" s="34"/>
      <c r="B9" s="37"/>
      <c r="C9" s="34"/>
      <c r="D9" s="34"/>
      <c r="E9" s="34"/>
      <c r="F9" s="34"/>
      <c r="G9" s="34"/>
      <c r="H9" s="34"/>
    </row>
    <row r="10" spans="1:10" x14ac:dyDescent="0.3">
      <c r="A10" s="34"/>
      <c r="B10" s="37" t="s">
        <v>20</v>
      </c>
      <c r="C10" s="34"/>
      <c r="D10" s="34"/>
      <c r="E10" s="34"/>
      <c r="F10" s="34"/>
      <c r="G10" s="34"/>
      <c r="H10" s="34"/>
    </row>
    <row r="11" spans="1:10" x14ac:dyDescent="0.3">
      <c r="A11" s="34"/>
      <c r="B11" s="37"/>
      <c r="C11" s="38"/>
      <c r="D11" s="34"/>
      <c r="E11" s="34"/>
      <c r="F11" s="34"/>
      <c r="G11" s="34"/>
      <c r="H11" s="34"/>
    </row>
    <row r="12" spans="1:10" x14ac:dyDescent="0.3">
      <c r="A12" s="34"/>
      <c r="B12" s="37" t="s">
        <v>22</v>
      </c>
      <c r="C12" s="38"/>
      <c r="D12" s="34"/>
      <c r="E12" s="34"/>
      <c r="F12" s="34"/>
      <c r="G12" s="34"/>
      <c r="H12" s="34"/>
    </row>
    <row r="13" spans="1:10" s="17" customFormat="1" x14ac:dyDescent="0.3">
      <c r="A13" s="37"/>
      <c r="B13" s="93" t="s">
        <v>14</v>
      </c>
      <c r="C13" s="93" t="s">
        <v>15</v>
      </c>
      <c r="D13" s="93"/>
      <c r="E13" s="93" t="s">
        <v>16</v>
      </c>
      <c r="F13" s="93" t="s">
        <v>24</v>
      </c>
      <c r="G13" s="93" t="s">
        <v>25</v>
      </c>
      <c r="H13" s="93" t="s">
        <v>26</v>
      </c>
    </row>
    <row r="14" spans="1:10" s="17" customFormat="1" x14ac:dyDescent="0.3">
      <c r="A14" s="37"/>
      <c r="B14" s="94"/>
      <c r="C14" s="39" t="s">
        <v>17</v>
      </c>
      <c r="D14" s="39" t="s">
        <v>18</v>
      </c>
      <c r="E14" s="94"/>
      <c r="F14" s="94"/>
      <c r="G14" s="94"/>
      <c r="H14" s="94"/>
    </row>
    <row r="15" spans="1:10" x14ac:dyDescent="0.3">
      <c r="A15" s="34"/>
      <c r="B15" s="40" t="s">
        <v>28</v>
      </c>
      <c r="C15" s="41" t="s">
        <v>29</v>
      </c>
      <c r="D15" s="42">
        <v>912339.55158484471</v>
      </c>
      <c r="E15" s="43">
        <v>6881786361</v>
      </c>
      <c r="F15" s="63">
        <v>45657</v>
      </c>
      <c r="G15" s="34" t="s">
        <v>33</v>
      </c>
      <c r="H15" s="34" t="s">
        <v>30</v>
      </c>
      <c r="J15" s="86"/>
    </row>
    <row r="16" spans="1:10" x14ac:dyDescent="0.3">
      <c r="A16" s="34"/>
      <c r="B16" s="40" t="s">
        <v>31</v>
      </c>
      <c r="C16" s="41" t="s">
        <v>29</v>
      </c>
      <c r="D16" s="42">
        <v>885093.48535929283</v>
      </c>
      <c r="E16" s="43">
        <v>6676269011</v>
      </c>
      <c r="F16" s="63">
        <v>45657</v>
      </c>
      <c r="G16" s="34" t="s">
        <v>33</v>
      </c>
      <c r="H16" s="34" t="s">
        <v>27</v>
      </c>
    </row>
    <row r="17" spans="2:8" x14ac:dyDescent="0.3">
      <c r="B17" s="40" t="s">
        <v>32</v>
      </c>
      <c r="C17" s="41" t="s">
        <v>29</v>
      </c>
      <c r="D17" s="51">
        <v>-633501.95850197726</v>
      </c>
      <c r="E17" s="88">
        <v>-4778511608</v>
      </c>
      <c r="F17" s="63">
        <v>45657</v>
      </c>
      <c r="G17" s="34" t="s">
        <v>33</v>
      </c>
      <c r="H17" s="18" t="s">
        <v>27</v>
      </c>
    </row>
    <row r="18" spans="2:8" x14ac:dyDescent="0.3">
      <c r="B18" s="45" t="s">
        <v>19</v>
      </c>
      <c r="C18" s="46">
        <v>0</v>
      </c>
      <c r="D18" s="47">
        <v>1163931.08</v>
      </c>
      <c r="E18" s="46">
        <v>8779543764</v>
      </c>
      <c r="F18" s="48"/>
      <c r="G18" s="48"/>
      <c r="H18" s="48"/>
    </row>
    <row r="19" spans="2:8" x14ac:dyDescent="0.3">
      <c r="B19" s="37"/>
      <c r="C19" s="34"/>
      <c r="D19" s="34"/>
      <c r="E19" s="64"/>
      <c r="F19" s="34"/>
      <c r="G19" s="34"/>
      <c r="H19" s="34"/>
    </row>
    <row r="20" spans="2:8" x14ac:dyDescent="0.3">
      <c r="B20" s="37"/>
      <c r="C20" s="34"/>
      <c r="D20" s="34"/>
      <c r="E20" s="67"/>
      <c r="F20" s="34"/>
      <c r="G20" s="34"/>
      <c r="H20" s="34"/>
    </row>
    <row r="21" spans="2:8" x14ac:dyDescent="0.3">
      <c r="B21" s="37" t="s">
        <v>23</v>
      </c>
      <c r="C21" s="38"/>
      <c r="D21" s="34"/>
      <c r="E21" s="34"/>
      <c r="F21" s="34"/>
      <c r="G21" s="34"/>
      <c r="H21" s="34"/>
    </row>
    <row r="22" spans="2:8" s="17" customFormat="1" x14ac:dyDescent="0.3">
      <c r="B22" s="93" t="s">
        <v>14</v>
      </c>
      <c r="C22" s="93" t="s">
        <v>15</v>
      </c>
      <c r="D22" s="93"/>
      <c r="E22" s="93" t="s">
        <v>16</v>
      </c>
      <c r="F22" s="93" t="s">
        <v>24</v>
      </c>
      <c r="G22" s="93" t="s">
        <v>25</v>
      </c>
      <c r="H22" s="93" t="s">
        <v>26</v>
      </c>
    </row>
    <row r="23" spans="2:8" s="17" customFormat="1" x14ac:dyDescent="0.3">
      <c r="B23" s="94"/>
      <c r="C23" s="39" t="s">
        <v>17</v>
      </c>
      <c r="D23" s="39" t="s">
        <v>18</v>
      </c>
      <c r="E23" s="94"/>
      <c r="F23" s="94"/>
      <c r="G23" s="94"/>
      <c r="H23" s="94"/>
    </row>
    <row r="24" spans="2:8" x14ac:dyDescent="0.25">
      <c r="B24" s="44" t="s">
        <v>34</v>
      </c>
      <c r="C24" s="49">
        <v>0</v>
      </c>
      <c r="D24" s="50">
        <v>6755294.8333622785</v>
      </c>
      <c r="E24" s="43">
        <v>50955256481</v>
      </c>
      <c r="F24" s="63">
        <v>48182</v>
      </c>
      <c r="G24" s="34" t="s">
        <v>33</v>
      </c>
      <c r="H24" s="34" t="s">
        <v>30</v>
      </c>
    </row>
    <row r="25" spans="2:8" x14ac:dyDescent="0.25">
      <c r="B25" s="44" t="s">
        <v>31</v>
      </c>
      <c r="C25" s="49">
        <v>0</v>
      </c>
      <c r="D25" s="50">
        <v>3222642.105605057</v>
      </c>
      <c r="E25" s="43">
        <v>24308421629</v>
      </c>
      <c r="F25" s="63">
        <v>48182</v>
      </c>
      <c r="G25" s="34" t="s">
        <v>33</v>
      </c>
      <c r="H25" s="34" t="s">
        <v>30</v>
      </c>
    </row>
    <row r="26" spans="2:8" x14ac:dyDescent="0.25">
      <c r="B26" s="44" t="s">
        <v>32</v>
      </c>
      <c r="C26" s="49">
        <v>0</v>
      </c>
      <c r="D26" s="51">
        <v>-2680272.1904120501</v>
      </c>
      <c r="E26" s="88">
        <v>-20217319935</v>
      </c>
      <c r="F26" s="63">
        <v>48182</v>
      </c>
      <c r="G26" s="34" t="s">
        <v>33</v>
      </c>
      <c r="H26" s="34" t="s">
        <v>30</v>
      </c>
    </row>
    <row r="27" spans="2:8" x14ac:dyDescent="0.3">
      <c r="B27" s="45" t="s">
        <v>19</v>
      </c>
      <c r="C27" s="46">
        <v>0</v>
      </c>
      <c r="D27" s="47">
        <v>7297664.75</v>
      </c>
      <c r="E27" s="46">
        <v>55046358175</v>
      </c>
      <c r="F27" s="48"/>
      <c r="G27" s="48"/>
      <c r="H27" s="48"/>
    </row>
    <row r="28" spans="2:8" ht="14.4" customHeight="1" x14ac:dyDescent="0.3">
      <c r="B28" s="92" t="s">
        <v>36</v>
      </c>
      <c r="C28" s="92"/>
      <c r="D28" s="92"/>
      <c r="E28" s="92"/>
      <c r="F28" s="92"/>
      <c r="G28" s="92"/>
      <c r="H28" s="92"/>
    </row>
    <row r="29" spans="2:8" x14ac:dyDescent="0.3">
      <c r="B29" s="37"/>
      <c r="C29" s="34"/>
      <c r="D29" s="34"/>
      <c r="E29" s="34"/>
      <c r="F29" s="34"/>
      <c r="G29" s="34"/>
      <c r="H29" s="34"/>
    </row>
    <row r="30" spans="2:8" x14ac:dyDescent="0.3">
      <c r="B30" s="37"/>
      <c r="C30" s="34"/>
      <c r="D30" s="34"/>
      <c r="E30" s="34"/>
      <c r="F30" s="34"/>
      <c r="G30" s="34"/>
      <c r="H30" s="34"/>
    </row>
    <row r="31" spans="2:8" x14ac:dyDescent="0.3">
      <c r="B31" s="37"/>
      <c r="C31" s="34"/>
      <c r="D31" s="34"/>
      <c r="E31" s="67"/>
      <c r="F31" s="34"/>
      <c r="G31" s="34"/>
      <c r="H31" s="34"/>
    </row>
    <row r="32" spans="2:8" x14ac:dyDescent="0.25">
      <c r="B32" s="55"/>
      <c r="C32" s="55"/>
      <c r="D32" s="33"/>
      <c r="E32" s="86"/>
      <c r="F32" s="34"/>
      <c r="G32" s="55"/>
      <c r="H32" s="34"/>
    </row>
    <row r="33" spans="2:8" x14ac:dyDescent="0.25">
      <c r="B33" s="56"/>
      <c r="C33" s="57"/>
      <c r="D33" s="33"/>
      <c r="E33" s="86"/>
      <c r="F33" s="34"/>
      <c r="G33" s="56"/>
      <c r="H33" s="34"/>
    </row>
    <row r="34" spans="2:8" x14ac:dyDescent="0.25">
      <c r="B34" s="56"/>
      <c r="C34" s="56"/>
      <c r="D34" s="33"/>
      <c r="F34" s="34"/>
      <c r="G34" s="56"/>
      <c r="H34" s="34"/>
    </row>
  </sheetData>
  <mergeCells count="13">
    <mergeCell ref="B28:H28"/>
    <mergeCell ref="H13:H14"/>
    <mergeCell ref="B22:B23"/>
    <mergeCell ref="C22:D22"/>
    <mergeCell ref="E22:E23"/>
    <mergeCell ref="F22:F23"/>
    <mergeCell ref="G22:G23"/>
    <mergeCell ref="H22:H23"/>
    <mergeCell ref="B13:B14"/>
    <mergeCell ref="C13:D13"/>
    <mergeCell ref="E13:E14"/>
    <mergeCell ref="F13:F14"/>
    <mergeCell ref="G13:G14"/>
  </mergeCells>
  <hyperlinks>
    <hyperlink ref="A1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36"/>
  <sheetViews>
    <sheetView showGridLines="0" zoomScale="89" zoomScaleNormal="89" workbookViewId="0">
      <selection activeCell="E28" sqref="E28"/>
    </sheetView>
  </sheetViews>
  <sheetFormatPr baseColWidth="10" defaultColWidth="11.44140625" defaultRowHeight="13.2" x14ac:dyDescent="0.3"/>
  <cols>
    <col min="1" max="1" width="11.44140625" style="18"/>
    <col min="2" max="2" width="55.44140625" style="18" customWidth="1"/>
    <col min="3" max="5" width="20.88671875" style="18" customWidth="1"/>
    <col min="6" max="6" width="11.44140625" style="18"/>
    <col min="7" max="7" width="38.5546875" style="18" bestFit="1" customWidth="1"/>
    <col min="8" max="16384" width="11.44140625" style="18"/>
  </cols>
  <sheetData>
    <row r="1" spans="1:9" x14ac:dyDescent="0.25">
      <c r="A1" s="31" t="s">
        <v>12</v>
      </c>
      <c r="B1" s="32" t="s">
        <v>0</v>
      </c>
      <c r="C1" s="33"/>
      <c r="D1" s="33"/>
      <c r="E1" s="33"/>
      <c r="F1" s="34"/>
      <c r="G1" s="34"/>
      <c r="H1" s="34"/>
    </row>
    <row r="2" spans="1:9" x14ac:dyDescent="0.25">
      <c r="A2" s="31"/>
      <c r="B2" s="35" t="s">
        <v>1</v>
      </c>
      <c r="C2" s="33"/>
      <c r="D2" s="33"/>
      <c r="E2" s="33"/>
      <c r="F2" s="34"/>
      <c r="G2" s="34"/>
      <c r="H2" s="34"/>
    </row>
    <row r="3" spans="1:9" x14ac:dyDescent="0.25">
      <c r="A3" s="31"/>
      <c r="B3" s="35" t="s">
        <v>2</v>
      </c>
      <c r="C3" s="33"/>
      <c r="D3" s="33"/>
      <c r="E3" s="33"/>
      <c r="F3" s="34"/>
      <c r="G3" s="34"/>
      <c r="H3" s="34"/>
    </row>
    <row r="4" spans="1:9" x14ac:dyDescent="0.25">
      <c r="A4" s="31"/>
      <c r="B4" s="35" t="s">
        <v>3</v>
      </c>
      <c r="C4" s="33"/>
      <c r="D4" s="33"/>
      <c r="E4" s="33"/>
      <c r="F4" s="34"/>
      <c r="G4" s="34"/>
      <c r="H4" s="34"/>
    </row>
    <row r="5" spans="1:9" x14ac:dyDescent="0.3">
      <c r="A5" s="31"/>
      <c r="B5" s="34"/>
      <c r="C5" s="34"/>
      <c r="D5" s="34"/>
      <c r="E5" s="34"/>
      <c r="F5" s="34"/>
      <c r="G5" s="34"/>
      <c r="H5" s="34"/>
    </row>
    <row r="6" spans="1:9" x14ac:dyDescent="0.25">
      <c r="A6" s="34"/>
      <c r="B6" s="36" t="s">
        <v>4</v>
      </c>
      <c r="C6" s="66" t="s">
        <v>0</v>
      </c>
      <c r="D6" s="34"/>
      <c r="E6" s="34"/>
      <c r="F6" s="34"/>
      <c r="G6" s="34"/>
      <c r="H6" s="34"/>
    </row>
    <row r="7" spans="1:9" x14ac:dyDescent="0.25">
      <c r="A7" s="34"/>
      <c r="B7" s="36" t="s">
        <v>5</v>
      </c>
      <c r="C7" s="74">
        <v>45473</v>
      </c>
      <c r="D7" s="34"/>
      <c r="E7" s="34"/>
      <c r="F7" s="34"/>
      <c r="G7" s="34"/>
      <c r="H7" s="34"/>
    </row>
    <row r="8" spans="1:9" x14ac:dyDescent="0.25">
      <c r="A8" s="34"/>
      <c r="B8" s="36" t="s">
        <v>6</v>
      </c>
      <c r="C8" s="85">
        <v>7539.62</v>
      </c>
      <c r="D8" s="34"/>
      <c r="E8" s="34"/>
      <c r="F8" s="34"/>
      <c r="G8" s="34"/>
      <c r="H8" s="34"/>
    </row>
    <row r="9" spans="1:9" x14ac:dyDescent="0.3">
      <c r="A9" s="34"/>
      <c r="B9" s="37"/>
      <c r="C9" s="34"/>
      <c r="D9" s="34"/>
      <c r="E9" s="34"/>
      <c r="F9" s="34"/>
      <c r="G9" s="34"/>
      <c r="H9" s="34"/>
    </row>
    <row r="10" spans="1:9" x14ac:dyDescent="0.3">
      <c r="A10" s="34"/>
      <c r="B10" s="37" t="s">
        <v>21</v>
      </c>
      <c r="C10" s="34"/>
      <c r="D10" s="34"/>
      <c r="E10" s="34"/>
      <c r="F10" s="34"/>
      <c r="G10" s="34"/>
      <c r="H10" s="34"/>
    </row>
    <row r="11" spans="1:9" x14ac:dyDescent="0.3">
      <c r="A11" s="34"/>
      <c r="B11" s="37"/>
      <c r="C11" s="34"/>
      <c r="D11" s="34"/>
      <c r="E11" s="34"/>
      <c r="F11" s="34"/>
      <c r="G11" s="34"/>
      <c r="H11" s="34"/>
    </row>
    <row r="12" spans="1:9" x14ac:dyDescent="0.3">
      <c r="A12" s="34"/>
      <c r="B12" s="37" t="s">
        <v>22</v>
      </c>
      <c r="C12" s="38"/>
      <c r="D12" s="34"/>
      <c r="E12" s="34"/>
      <c r="F12" s="34"/>
      <c r="G12" s="34"/>
      <c r="H12" s="34"/>
    </row>
    <row r="13" spans="1:9" x14ac:dyDescent="0.3">
      <c r="A13" s="34"/>
      <c r="B13" s="93" t="s">
        <v>14</v>
      </c>
      <c r="C13" s="93" t="s">
        <v>15</v>
      </c>
      <c r="D13" s="93"/>
      <c r="E13" s="93" t="s">
        <v>16</v>
      </c>
      <c r="F13" s="93" t="s">
        <v>24</v>
      </c>
      <c r="G13" s="93" t="s">
        <v>25</v>
      </c>
      <c r="H13" s="93" t="s">
        <v>26</v>
      </c>
    </row>
    <row r="14" spans="1:9" x14ac:dyDescent="0.3">
      <c r="A14" s="34"/>
      <c r="B14" s="94"/>
      <c r="C14" s="39" t="s">
        <v>17</v>
      </c>
      <c r="D14" s="39" t="s">
        <v>18</v>
      </c>
      <c r="E14" s="94"/>
      <c r="F14" s="94"/>
      <c r="G14" s="94"/>
      <c r="H14" s="94"/>
    </row>
    <row r="15" spans="1:9" x14ac:dyDescent="0.3">
      <c r="A15" s="34"/>
      <c r="B15" s="68" t="s">
        <v>53</v>
      </c>
      <c r="C15" s="61">
        <v>0</v>
      </c>
      <c r="D15" s="62">
        <v>4394.4530360946574</v>
      </c>
      <c r="E15" s="41">
        <f>+D15*C8</f>
        <v>33132506</v>
      </c>
      <c r="F15" s="63">
        <v>45428</v>
      </c>
      <c r="G15" s="34" t="s">
        <v>33</v>
      </c>
      <c r="H15" s="18" t="s">
        <v>38</v>
      </c>
      <c r="I15" s="71"/>
    </row>
    <row r="16" spans="1:9" ht="14.4" x14ac:dyDescent="0.3">
      <c r="A16" s="34"/>
      <c r="B16" s="87" t="s">
        <v>55</v>
      </c>
      <c r="C16" s="61">
        <v>1223833356</v>
      </c>
      <c r="D16" s="62">
        <v>151648.9954400885</v>
      </c>
      <c r="E16" s="41">
        <f>+C16+(D16*$C$8)</f>
        <v>2367209155</v>
      </c>
      <c r="F16" s="63">
        <v>45657</v>
      </c>
      <c r="G16" s="34" t="s">
        <v>33</v>
      </c>
      <c r="H16" s="12" t="s">
        <v>54</v>
      </c>
      <c r="I16" s="71"/>
    </row>
    <row r="17" spans="1:8" ht="14.4" x14ac:dyDescent="0.3">
      <c r="A17" s="34"/>
      <c r="B17" s="87" t="s">
        <v>56</v>
      </c>
      <c r="C17" s="88">
        <v>-869662793</v>
      </c>
      <c r="D17" s="62">
        <v>-52432.131725471576</v>
      </c>
      <c r="E17" s="41">
        <f>+C17+(D17*C8)</f>
        <v>-1264981142</v>
      </c>
      <c r="F17" s="63">
        <v>45657</v>
      </c>
      <c r="G17" s="34" t="s">
        <v>33</v>
      </c>
      <c r="H17" s="12" t="s">
        <v>54</v>
      </c>
    </row>
    <row r="18" spans="1:8" ht="14.25" customHeight="1" x14ac:dyDescent="0.3">
      <c r="B18" s="45" t="s">
        <v>19</v>
      </c>
      <c r="C18" s="60">
        <f>SUM(C15:C17)</f>
        <v>354170563</v>
      </c>
      <c r="D18" s="60">
        <f>SUM(D15:D17)</f>
        <v>103611.31675071159</v>
      </c>
      <c r="E18" s="60">
        <f>SUM(E15:E17)</f>
        <v>1135360519</v>
      </c>
      <c r="F18" s="48"/>
      <c r="G18" s="48"/>
      <c r="H18" s="48"/>
    </row>
    <row r="19" spans="1:8" x14ac:dyDescent="0.3">
      <c r="B19" s="37"/>
      <c r="C19" s="34"/>
      <c r="D19" s="34"/>
      <c r="E19" s="34"/>
      <c r="F19" s="34"/>
      <c r="G19" s="34"/>
      <c r="H19" s="34"/>
    </row>
    <row r="20" spans="1:8" x14ac:dyDescent="0.3">
      <c r="B20" s="37"/>
      <c r="C20" s="34"/>
      <c r="D20" s="34"/>
      <c r="E20" s="34"/>
      <c r="F20" s="34"/>
      <c r="G20" s="34"/>
      <c r="H20" s="34"/>
    </row>
    <row r="21" spans="1:8" x14ac:dyDescent="0.3">
      <c r="B21" s="37" t="s">
        <v>23</v>
      </c>
      <c r="C21" s="38"/>
      <c r="D21" s="34"/>
      <c r="E21" s="34"/>
      <c r="F21" s="34"/>
      <c r="G21" s="34"/>
      <c r="H21" s="34"/>
    </row>
    <row r="22" spans="1:8" x14ac:dyDescent="0.3">
      <c r="B22" s="93" t="s">
        <v>14</v>
      </c>
      <c r="C22" s="93" t="s">
        <v>15</v>
      </c>
      <c r="D22" s="93"/>
      <c r="E22" s="93" t="s">
        <v>16</v>
      </c>
      <c r="F22" s="93" t="s">
        <v>24</v>
      </c>
      <c r="G22" s="93" t="s">
        <v>25</v>
      </c>
      <c r="H22" s="93" t="s">
        <v>26</v>
      </c>
    </row>
    <row r="23" spans="1:8" x14ac:dyDescent="0.3">
      <c r="B23" s="94"/>
      <c r="C23" s="39" t="s">
        <v>17</v>
      </c>
      <c r="D23" s="39" t="s">
        <v>18</v>
      </c>
      <c r="E23" s="94"/>
      <c r="F23" s="94"/>
      <c r="G23" s="94"/>
      <c r="H23" s="94"/>
    </row>
    <row r="24" spans="1:8" ht="14.4" x14ac:dyDescent="0.3">
      <c r="B24" s="68" t="s">
        <v>39</v>
      </c>
      <c r="C24" s="41">
        <v>1528740673</v>
      </c>
      <c r="D24" s="42">
        <v>0</v>
      </c>
      <c r="E24" s="41">
        <v>1528740673</v>
      </c>
      <c r="F24" s="69">
        <v>45777</v>
      </c>
      <c r="G24" s="12" t="s">
        <v>33</v>
      </c>
      <c r="H24" s="12" t="s">
        <v>40</v>
      </c>
    </row>
    <row r="25" spans="1:8" ht="14.4" x14ac:dyDescent="0.3">
      <c r="B25" s="68" t="s">
        <v>57</v>
      </c>
      <c r="C25" s="41">
        <v>10000000000</v>
      </c>
      <c r="D25" s="42">
        <v>953461.84555720317</v>
      </c>
      <c r="E25" s="41">
        <f>+C25+(D25*$C$8)</f>
        <v>17188740000</v>
      </c>
      <c r="F25" s="69">
        <v>46568</v>
      </c>
      <c r="G25" s="12" t="s">
        <v>33</v>
      </c>
      <c r="H25" s="12" t="s">
        <v>54</v>
      </c>
    </row>
    <row r="26" spans="1:8" ht="14.4" x14ac:dyDescent="0.3">
      <c r="B26" s="68" t="s">
        <v>61</v>
      </c>
      <c r="C26" s="88">
        <v>-678000000</v>
      </c>
      <c r="D26" s="51">
        <v>0</v>
      </c>
      <c r="E26" s="41">
        <f>+C26+(D26*$C$8)</f>
        <v>-678000000</v>
      </c>
      <c r="F26" s="69">
        <v>46568</v>
      </c>
      <c r="G26" s="12" t="s">
        <v>33</v>
      </c>
      <c r="H26" s="12" t="s">
        <v>54</v>
      </c>
    </row>
    <row r="27" spans="1:8" ht="14.4" x14ac:dyDescent="0.3">
      <c r="B27" s="87" t="s">
        <v>55</v>
      </c>
      <c r="C27" s="41">
        <v>4948234150</v>
      </c>
      <c r="D27" s="42">
        <v>210751.45471522439</v>
      </c>
      <c r="E27" s="41">
        <f t="shared" ref="E27:E28" si="0">+C27+(D27*$C$8)</f>
        <v>6537220033</v>
      </c>
      <c r="F27" s="69">
        <v>46568</v>
      </c>
      <c r="G27" s="12" t="s">
        <v>33</v>
      </c>
      <c r="H27" s="12" t="s">
        <v>54</v>
      </c>
    </row>
    <row r="28" spans="1:8" ht="14.4" x14ac:dyDescent="0.3">
      <c r="B28" s="87" t="s">
        <v>56</v>
      </c>
      <c r="C28" s="88">
        <v>-4948234150</v>
      </c>
      <c r="D28" s="51">
        <v>-210751.45484785707</v>
      </c>
      <c r="E28" s="41">
        <f t="shared" si="0"/>
        <v>-6537220034</v>
      </c>
      <c r="F28" s="69">
        <v>46568</v>
      </c>
      <c r="G28" s="12" t="s">
        <v>33</v>
      </c>
      <c r="H28" s="12" t="s">
        <v>54</v>
      </c>
    </row>
    <row r="29" spans="1:8" x14ac:dyDescent="0.3">
      <c r="B29" s="45" t="s">
        <v>19</v>
      </c>
      <c r="C29" s="60">
        <f>SUM(C24:C28)</f>
        <v>10850740673</v>
      </c>
      <c r="D29" s="59">
        <f t="shared" ref="D29:E29" si="1">SUM(D24:D28)</f>
        <v>953461.84542457038</v>
      </c>
      <c r="E29" s="60">
        <f t="shared" si="1"/>
        <v>18039480672</v>
      </c>
      <c r="F29" s="48"/>
      <c r="G29" s="48"/>
      <c r="H29" s="48"/>
    </row>
    <row r="30" spans="1:8" ht="14.4" customHeight="1" x14ac:dyDescent="0.3">
      <c r="B30" s="92" t="s">
        <v>35</v>
      </c>
      <c r="C30" s="92"/>
      <c r="D30" s="92"/>
      <c r="E30" s="92"/>
      <c r="F30" s="92"/>
      <c r="G30" s="92"/>
      <c r="H30" s="92"/>
    </row>
    <row r="34" spans="2:7" x14ac:dyDescent="0.25">
      <c r="B34" s="55"/>
      <c r="C34" s="55"/>
      <c r="D34" s="33"/>
      <c r="G34" s="55"/>
    </row>
    <row r="35" spans="2:7" x14ac:dyDescent="0.25">
      <c r="B35" s="56"/>
      <c r="C35" s="57"/>
      <c r="D35" s="33"/>
      <c r="G35" s="56"/>
    </row>
    <row r="36" spans="2:7" x14ac:dyDescent="0.25">
      <c r="B36" s="56"/>
      <c r="C36" s="56"/>
      <c r="D36" s="33"/>
      <c r="G36" s="56"/>
    </row>
  </sheetData>
  <mergeCells count="13">
    <mergeCell ref="B30:H30"/>
    <mergeCell ref="H13:H14"/>
    <mergeCell ref="B22:B23"/>
    <mergeCell ref="C22:D22"/>
    <mergeCell ref="E22:E23"/>
    <mergeCell ref="F22:F23"/>
    <mergeCell ref="G22:G23"/>
    <mergeCell ref="H22:H23"/>
    <mergeCell ref="B13:B14"/>
    <mergeCell ref="C13:D13"/>
    <mergeCell ref="E13:E14"/>
    <mergeCell ref="F13:F14"/>
    <mergeCell ref="G13:G14"/>
  </mergeCells>
  <hyperlinks>
    <hyperlink ref="A1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098F-BF2D-45FF-9EA9-671C8F95AA0F}">
  <dimension ref="A1:I12"/>
  <sheetViews>
    <sheetView showGridLines="0" zoomScaleNormal="100" workbookViewId="0">
      <selection activeCell="F9" sqref="F9"/>
    </sheetView>
  </sheetViews>
  <sheetFormatPr baseColWidth="10" defaultRowHeight="14.4" x14ac:dyDescent="0.3"/>
  <cols>
    <col min="1" max="1" width="31.5546875" customWidth="1"/>
    <col min="2" max="2" width="21.33203125" customWidth="1"/>
    <col min="3" max="3" width="22" customWidth="1"/>
    <col min="4" max="4" width="29.6640625" customWidth="1"/>
    <col min="5" max="5" width="12.6640625" customWidth="1"/>
    <col min="6" max="6" width="13.44140625" customWidth="1"/>
    <col min="7" max="7" width="15" customWidth="1"/>
    <col min="8" max="8" width="14.88671875" customWidth="1"/>
    <col min="9" max="9" width="21" customWidth="1"/>
  </cols>
  <sheetData>
    <row r="1" spans="1:9" x14ac:dyDescent="0.3">
      <c r="B1" s="72" t="s">
        <v>4</v>
      </c>
      <c r="D1" s="66" t="s">
        <v>0</v>
      </c>
      <c r="E1" s="73"/>
    </row>
    <row r="2" spans="1:9" x14ac:dyDescent="0.3">
      <c r="B2" s="72" t="s">
        <v>5</v>
      </c>
      <c r="D2" s="74">
        <v>45107</v>
      </c>
      <c r="E2" s="73"/>
    </row>
    <row r="4" spans="1:9" x14ac:dyDescent="0.3">
      <c r="C4" s="2" t="s">
        <v>41</v>
      </c>
    </row>
    <row r="7" spans="1:9" ht="36" x14ac:dyDescent="0.3">
      <c r="A7" s="75" t="s">
        <v>42</v>
      </c>
      <c r="B7" s="75" t="s">
        <v>73</v>
      </c>
      <c r="C7" s="75" t="s">
        <v>74</v>
      </c>
      <c r="D7" s="76" t="s">
        <v>43</v>
      </c>
      <c r="E7" s="75" t="s">
        <v>44</v>
      </c>
      <c r="F7" s="75" t="s">
        <v>45</v>
      </c>
      <c r="G7" s="75" t="s">
        <v>46</v>
      </c>
      <c r="H7" s="76" t="s">
        <v>47</v>
      </c>
      <c r="I7" s="75" t="s">
        <v>48</v>
      </c>
    </row>
    <row r="8" spans="1:9" ht="113.4" customHeight="1" x14ac:dyDescent="0.3">
      <c r="A8" s="77" t="s">
        <v>49</v>
      </c>
      <c r="B8" s="78">
        <v>63993862060.7397</v>
      </c>
      <c r="C8" s="78">
        <v>63993862060.7397</v>
      </c>
      <c r="D8" s="79" t="s">
        <v>50</v>
      </c>
      <c r="E8" s="80">
        <v>0</v>
      </c>
      <c r="F8" s="80">
        <v>0</v>
      </c>
      <c r="G8" s="81">
        <v>0</v>
      </c>
      <c r="H8" s="82">
        <v>13759606</v>
      </c>
      <c r="I8" s="83" t="s">
        <v>51</v>
      </c>
    </row>
    <row r="9" spans="1:9" ht="113.4" customHeight="1" x14ac:dyDescent="0.3">
      <c r="A9" s="77" t="s">
        <v>58</v>
      </c>
      <c r="B9" s="78">
        <v>4583816101</v>
      </c>
      <c r="C9" s="78">
        <v>0</v>
      </c>
      <c r="D9" s="79">
        <v>0</v>
      </c>
      <c r="E9" s="80">
        <v>0</v>
      </c>
      <c r="F9" s="89">
        <v>4583816101</v>
      </c>
      <c r="G9" s="81">
        <v>0</v>
      </c>
      <c r="H9" s="82">
        <v>0</v>
      </c>
      <c r="I9" s="83" t="s">
        <v>59</v>
      </c>
    </row>
    <row r="10" spans="1:9" x14ac:dyDescent="0.3">
      <c r="B10" s="55"/>
    </row>
    <row r="11" spans="1:9" x14ac:dyDescent="0.3">
      <c r="B11" s="56"/>
    </row>
    <row r="12" spans="1:9" x14ac:dyDescent="0.3">
      <c r="B12" s="56"/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1AZ2cFO5owJWjjQy19RsmBvGaHo8CifRC4lBjSHmBS8=</DigestValue>
    </Reference>
    <Reference Type="http://www.w3.org/2000/09/xmldsig#Object" URI="#idOfficeObject">
      <DigestMethod Algorithm="http://www.w3.org/2001/04/xmlenc#sha256"/>
      <DigestValue>TFQgbh1A6YDj/HAUvjx1rPznsqjQoQhau9cH0HU7hmk=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zTPRR+x8lam4v9/7MMSHXN5deOZ1PW9KMYZbP2f1cM0=</DigestValue>
    </Reference>
    <Reference Type="http://www.w3.org/2000/09/xmldsig#Object" URI="#idValidSigLnImg">
      <DigestMethod Algorithm="http://www.w3.org/2001/04/xmlenc#sha256"/>
      <DigestValue>diVsgov5OlH+l20sbNQuLkCAIA6QsYmTLstCgHT1qg8=</DigestValue>
    </Reference>
    <Reference Type="http://www.w3.org/2000/09/xmldsig#Object" URI="#idInvalidSigLnImg">
      <DigestMethod Algorithm="http://www.w3.org/2001/04/xmlenc#sha256"/>
      <DigestValue>6LNx8IdMTbpye29UGcCG5+7cspOXpqu39fErPqvDNm8=</DigestValue>
    </Reference>
  </SignedInfo>
  <SignatureValue>ibwfc+xC2S2OhkHXo6n1Plw4H8jhJC2D6tbRbylh0zDrAUxygaEf1AydnurZ/cUbvJOPiwjIWrkr
i4Eyg8OZ3fwGJDdevPqMn82CGwCIwCHWJvXRBISYhaI0eYA5ryW6FtASAJMHll7F272KJDWpfSuq
xl7/PAA6EyTtHz2TecbjbP2rktBl7GtEAitG4Y9urubm1qn8MazG/gc89vTAxWf7MmOzeMWW1IyM
pY2x//4BApIFnX4Wy5ERRJkYyIlf/Gf+I+PWi30gwR1VmLz+CvyFujuDmmAaPGaem3jahzSVtDWO
/LxL5GazljVCDjcJgP4ajfrWehu2+rplboVkbA==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daMX3zj8F/BWyYxrfrxyLAa2b6pjeZBmgbcUzGNn9JQ=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cUljqCu6qqE3SaxB2Dcs9F8V0aTLd5+gPjpDva+WS7U=</DigestValue>
      </Reference>
      <Reference URI="/xl/drawings/drawing2.xml?ContentType=application/vnd.openxmlformats-officedocument.drawing+xml">
        <DigestMethod Algorithm="http://www.w3.org/2001/04/xmlenc#sha256"/>
        <DigestValue>iiMFNOa5gbcj9eDiLho/WDipiQTjoaxGwHqhHen1/gU=</DigestValue>
      </Reference>
      <Reference URI="/xl/drawings/drawing3.xml?ContentType=application/vnd.openxmlformats-officedocument.drawing+xml">
        <DigestMethod Algorithm="http://www.w3.org/2001/04/xmlenc#sha256"/>
        <DigestValue>JpoNTjQ++3eLg2bJqn7Njh+uVw1hT0oWj3w7vSifSyI=</DigestValue>
      </Reference>
      <Reference URI="/xl/drawings/drawing4.xml?ContentType=application/vnd.openxmlformats-officedocument.drawing+xml">
        <DigestMethod Algorithm="http://www.w3.org/2001/04/xmlenc#sha256"/>
        <DigestValue>K2T4/Z2gOLUa2GQsei/zuJpjotJLR8YsYYu90+VvK9c=</DigestValue>
      </Reference>
      <Reference URI="/xl/drawings/drawing5.xml?ContentType=application/vnd.openxmlformats-officedocument.drawing+xml">
        <DigestMethod Algorithm="http://www.w3.org/2001/04/xmlenc#sha256"/>
        <DigestValue>+iJjXz+d7n5Xwt3AmSbwzpsJ6smsNjg9LcCmKlfuQ8A=</DigestValue>
      </Reference>
      <Reference URI="/xl/drawings/vmlDrawing1.vml?ContentType=application/vnd.openxmlformats-officedocument.vmlDrawing">
        <DigestMethod Algorithm="http://www.w3.org/2001/04/xmlenc#sha256"/>
        <DigestValue>9rModTJausg3nJAVE4NbDJ2YxYYc44MP+kz0Te65PwQ=</DigestValue>
      </Reference>
      <Reference URI="/xl/media/image1.png?ContentType=image/png">
        <DigestMethod Algorithm="http://www.w3.org/2001/04/xmlenc#sha256"/>
        <DigestValue>T9obgBMPMzIP6f8DTZJoT3XEewEscFt78+LD1+Gk9Wo=</DigestValue>
      </Reference>
      <Reference URI="/xl/media/image2.emf?ContentType=image/x-emf">
        <DigestMethod Algorithm="http://www.w3.org/2001/04/xmlenc#sha256"/>
        <DigestValue>xZRQuzCZAIWGOPX95mHyDdrSCbUeS4kzn1eZPxPFw7k=</DigestValue>
      </Reference>
      <Reference URI="/xl/media/image3.emf?ContentType=image/x-emf">
        <DigestMethod Algorithm="http://www.w3.org/2001/04/xmlenc#sha256"/>
        <DigestValue>c/lfyO+kyRh1HS5PhNDIG/eDwU5x3AChCnXOIAhTCpA=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FeFI5iZ8+AoDC3bL7+ahyX34017aX5udMdTlxaVQHEU=</DigestValue>
      </Reference>
      <Reference URI="/xl/styles.xml?ContentType=application/vnd.openxmlformats-officedocument.spreadsheetml.styles+xml">
        <DigestMethod Algorithm="http://www.w3.org/2001/04/xmlenc#sha256"/>
        <DigestValue>9JM7jr9BoAzGBeGmGxQCa98iF/CNUUsovITh4BnCGD0=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jHUZzTx5J9vRLFeKh10sIvadbcbZ5yc2cho+aBPh/Zo=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PD+yGXvkw1kXSWnqwdnXj2Ngx6zSYFKaRPnyXnNzYXY=</DigestValue>
      </Reference>
      <Reference URI="/xl/worksheets/sheet2.xml?ContentType=application/vnd.openxmlformats-officedocument.spreadsheetml.worksheet+xml">
        <DigestMethod Algorithm="http://www.w3.org/2001/04/xmlenc#sha256"/>
        <DigestValue>7iWukQvt68NOVTqfzkuYMELeI5j/Cn596PR9XP0Iyvc=</DigestValue>
      </Reference>
      <Reference URI="/xl/worksheets/sheet3.xml?ContentType=application/vnd.openxmlformats-officedocument.spreadsheetml.worksheet+xml">
        <DigestMethod Algorithm="http://www.w3.org/2001/04/xmlenc#sha256"/>
        <DigestValue>eXDDIhgwQL3TaUZN8qz/dU2s4VrGoCSo1q0MH5QZWBc=</DigestValue>
      </Reference>
      <Reference URI="/xl/worksheets/sheet4.xml?ContentType=application/vnd.openxmlformats-officedocument.spreadsheetml.worksheet+xml">
        <DigestMethod Algorithm="http://www.w3.org/2001/04/xmlenc#sha256"/>
        <DigestValue>4UDoPxg8srLJhhmBsz1vG5Ro08rwMXxuZEvuJOsIrpA=</DigestValue>
      </Reference>
      <Reference URI="/xl/worksheets/sheet5.xml?ContentType=application/vnd.openxmlformats-officedocument.spreadsheetml.worksheet+xml">
        <DigestMethod Algorithm="http://www.w3.org/2001/04/xmlenc#sha256"/>
        <DigestValue>2Ia1kPx3kdjAmWeEGK0LkwWYevtjZpTKCDmCiIm9ZWg=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2024-08-14T22:10:38Z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{FDE18F2B-2B37-4EC8-9447-6A7FDCC970C2}</SetupID>
          <SignatureText>GERARDO R. RUIZ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2024-08-14T22:10:38Z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0Bk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D5o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zwAAAFYAAAAwAAAAOwAAAKA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0AAAAFcAAAAlAAAADAAAAAMAAABUAAAAqAAAADEAAAA7AAAAzgAAAFYAAAABAAAAVVWPQSa0j0ExAAAAOwAAAA8AAABMAAAAAAAAAAAAAAAAAAAA//////////9sAAAARwBFAFIAQQBSAEQATwAgAFIALgAgAFIAVQBJAFoAAAAOAAAACgAAAAwAAAANAAAADAAAAA4AAAAPAAAABQAAAAwAAAAEAAAABQAAAAwAAAAOAAAABQAAAAs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3AAAAcQAAAAEAAABVVY9BJrSPQQ8AAABhAAAADwAAAEwAAAAAAAAAAAAAAAAAAAD//////////2wAAABHAEUAUgBBAFIARABPACAAUgAuACAAUgBVAEkAWgAAAAkAAAAHAAAACAAAAAgAAAAIAAAACQAAAAoAAAAEAAAACAAAAAM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HwAAAAPAAAAdgAAAFQAAACGAAAAAQAAAFVVj0EmtI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E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  <Object Id="idInvalidSigLnImg">AQAAAGwAAAAAAAAAAAAAAD8BAACfAAAAAAAAAAAAAABmFgAAOwsAACBFTUYAAAEAC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wAAAFYAAAAwAAAAOwAAAK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Sa0j0ExAAAAOwAAAA8AAABMAAAAAAAAAAAAAAAAAAAA//////////9sAAAARwBFAFIAQQBSAEQATwAgAFIALgAgAFIAVQBJAFoAAAAOAAAACgAAAAwAAAANAAAADAAAAA4AAAAPAAAABQAAAAwAAAAE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dwAAAHEAAAABAAAAVVWPQSa0j0EPAAAAYQAAAA8AAABMAAAAAAAAAAAAAAAAAAAA//////////9sAAAARwBFAFIAQQBSAEQATwAgAFIALgAgAFIAVQBJAFoAAAAJAAAABwAAAAgAAAAIAAAACAAAAAkAAAAKAAAABAAAAAgAAAAD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zLjE7Uux+VMdjXuznxWx+HmM4QY5D0T30pzGVXGHvSWmMNJPVdW1oDFyezLX1P5kBEdKlAj+qV2L
HBg21qT5hw==</DigestValue>
    </Reference>
    <Reference Type="http://www.w3.org/2000/09/xmldsig#Object" URI="#idOfficeObject">
      <DigestMethod Algorithm="http://www.w3.org/2001/04/xmlenc#sha512"/>
      <DigestValue>8MBwAcgF+TwhkGGOJCw9vQR7s/U6dI/8BdETQEQJ+ZAmkeSZwYvFp5aX0Dmwg0tPrlqrFfqmL2tJ
3dzILfZfCg==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i1BqA0rR2bOiHo2WXkl96FDjWQbTUzmiZhk5+QrpfMoml7ChfdPXbYoTgowS+S7AecTEkJZHImkX
AN4lY03IDA==</DigestValue>
    </Reference>
    <Reference Type="http://www.w3.org/2000/09/xmldsig#Object" URI="#idValidSigLnImg">
      <DigestMethod Algorithm="http://www.w3.org/2001/04/xmlenc#sha512"/>
      <DigestValue>UTPYvRT56t+0kulGXCKk9yY6uet8nDZpPZ4+fFR9nDy1gv7Qnu7wpjExEBPaeFoK1/oheyNg7VQo
NPu+lDvgSA==</DigestValue>
    </Reference>
    <Reference Type="http://www.w3.org/2000/09/xmldsig#Object" URI="#idInvalidSigLnImg">
      <DigestMethod Algorithm="http://www.w3.org/2001/04/xmlenc#sha512"/>
      <DigestValue>OMShozjnSBXkeTjiwgH70ROufEfLVoM1ChKrO+MJ2vgPMJtpsTw94Rv3izxfXdSHYyVKAHkL4DhK
v3AG75UQcQ==</DigestValue>
    </Reference>
  </SignedInfo>
  <SignatureValue>dR9cq6JaJ3r+wSv4zP8oeOTdsPYRiWP++EzoU+HqEZIS/H4bjdm0qsnTytFRuvRnV39bkts8QD5I
XMzWjPEScRreza2dflHxmul3ulm7SoYqCmvg2mxZwO184wcLwtWNgfZW3C19rjADAPuRYNcXE+0F
b3U93M6xmni3wbtefwMRDHQQKMTLMc6c3nvegOvOdqiuzrORj6zQQ5rEJoq5QRT812LyKL6JfbH0
4epMqRQ4MMbVEbQBH5FoMBUarGC4JAoVpglBO+nTwzeA24+bkcyi07FK1R8XDSwrbDiiiNOSQxQq
lJxJZz10snnKJXIUH9V8yT7pyQ3oeEyR8yNu0w==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cWFtMEoVMPyLzrRfE1ZHmPQ7UPeX4uE7E1hXdtWNuY6uOv+ekNdIxEFtuuD1Ouluq/X/IgjxOzE9VjGWLHrIXw==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j10bCVJVbrmhPwqQq5a/gsVoR5dJXk6+mu4grO02K6TMHRaIm0LQTcE+u85Y7PFfze96utBW9IEamBeDQwZn6A==</DigestValue>
      </Reference>
      <Reference URI="/xl/drawings/drawing2.xml?ContentType=application/vnd.openxmlformats-officedocument.drawing+xml">
        <DigestMethod Algorithm="http://www.w3.org/2001/04/xmlenc#sha512"/>
        <DigestValue>FO3SDKFKR0lepFs1OJnU4nEaHsIOKOs2isUMNBxrPuoyxLrQ9KoPHZYhoxRebtR8J6Qu08qb7ylTAsjY4LLepg==</DigestValue>
      </Reference>
      <Reference URI="/xl/drawings/drawing3.xml?ContentType=application/vnd.openxmlformats-officedocument.drawing+xml">
        <DigestMethod Algorithm="http://www.w3.org/2001/04/xmlenc#sha512"/>
        <DigestValue>kZL0y5A+e/ZlyYPk0y/4A3NHGck1JM9k3wku+bM0UE8t7zfRF5dGSs3vNQxgrcigsbf6FvN/nLE5qldn6iXLWQ==</DigestValue>
      </Reference>
      <Reference URI="/xl/drawings/drawing4.xml?ContentType=application/vnd.openxmlformats-officedocument.drawing+xml">
        <DigestMethod Algorithm="http://www.w3.org/2001/04/xmlenc#sha512"/>
        <DigestValue>LTy8xIzY3Hg9QW4ZdAFaR33MUY5DU9V+ykce+vjp/GJNdswAChOyQtLCxd326DdHnF/HYrgFG1AInBDQBvojXA==</DigestValue>
      </Reference>
      <Reference URI="/xl/drawings/drawing5.xml?ContentType=application/vnd.openxmlformats-officedocument.drawing+xml">
        <DigestMethod Algorithm="http://www.w3.org/2001/04/xmlenc#sha512"/>
        <DigestValue>0zrVqvRcTc6SiT9o5gBNKhxwzjgm23BcfZBsgJdTjRhVniM2P8RxsKVYQ1apnB1fBhOhqZ0FR4j6s1M2esBWBw==</DigestValue>
      </Reference>
      <Reference URI="/xl/drawings/vmlDrawing1.vml?ContentType=application/vnd.openxmlformats-officedocument.vmlDrawing">
        <DigestMethod Algorithm="http://www.w3.org/2001/04/xmlenc#sha512"/>
        <DigestValue>Ic5ggaimr2lqTtGf4N8zY0fKTuMbKkVesELdYdHbZtN3wpqdKPDDw2W4jCm77mFiX0D2lCKjVlkI31OLxNH83g==</DigestValue>
      </Reference>
      <Reference URI="/xl/media/image1.png?ContentType=image/png">
        <DigestMethod Algorithm="http://www.w3.org/2001/04/xmlenc#sha512"/>
        <DigestValue>u5k5AfF5BNx3uLIWEpWuaMsAdYfaVe5uJH2V9XcX5vfgBB+2w9Xj8oJ2nlTjUTMFlNV4fNob70P29eKufw++tw==</DigestValue>
      </Reference>
      <Reference URI="/xl/media/image2.emf?ContentType=image/x-emf">
        <DigestMethod Algorithm="http://www.w3.org/2001/04/xmlenc#sha512"/>
        <DigestValue>WepPW691X7n1rX6SEDnZ0RHxcsDW1/YKCzyoCC6F9k9/BT14pr/fDy6pOIlEd/cr3XsPVv18KwIjrGKBwvoTUA==</DigestValue>
      </Reference>
      <Reference URI="/xl/media/image3.emf?ContentType=image/x-emf">
        <DigestMethod Algorithm="http://www.w3.org/2001/04/xmlenc#sha512"/>
        <DigestValue>oOvmgJny27Gx7nUSECNMiQQj4LpcM+Ey0Frv4uc/pe8yxvYaHdTZvlHDGzMPHv53R0SeacLRj2lE/Rc4UAT1fA==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LbR5S20FOTxO7VKT7NdvWfxMMOf5fOs5oiaz8TzhUZ08+HVu2Kcu+dFj57l9rm56XX7OWpoKmI5pCQf4lhXY+A==</DigestValue>
      </Reference>
      <Reference URI="/xl/styles.xml?ContentType=application/vnd.openxmlformats-officedocument.spreadsheetml.styles+xml">
        <DigestMethod Algorithm="http://www.w3.org/2001/04/xmlenc#sha512"/>
        <DigestValue>pOlwZp0fLW8Nh9M+dbppHK0AlgdGk8UcHkKF4Tjj5+KR2U8HjlRVx4eLmGhkZ+XHYmVheIDZsxUWnnjDT7V37w==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D9w+KqBgvvjyo4NdXAt5nYi2uga8eozPI+jkcuivesxQkdKmm/tUQ55fK+G2FEcWW47qoBa0tueGqKTrjgmzAA==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sheet1.xml?ContentType=application/vnd.openxmlformats-officedocument.spreadsheetml.worksheet+xml">
        <DigestMethod Algorithm="http://www.w3.org/2001/04/xmlenc#sha512"/>
        <DigestValue>kPJ3JLXZwGkAYp+9QVaujYuLh9jmvnT+pbd4Xuzh2jjfLwLdbAxylNAAo/SvPDV+8h3Cx4Llpbu7eebcKHkx8A==</DigestValue>
      </Reference>
      <Reference URI="/xl/worksheets/sheet2.xml?ContentType=application/vnd.openxmlformats-officedocument.spreadsheetml.worksheet+xml">
        <DigestMethod Algorithm="http://www.w3.org/2001/04/xmlenc#sha512"/>
        <DigestValue>CRbbhc6eVidlS+3T7agABTVsu7w4IotYNZuGXtIgSsQPJIhkV/y8ttYOjteAf+h8c9gzLgna6KbkPkJCfYvDpQ==</DigestValue>
      </Reference>
      <Reference URI="/xl/worksheets/sheet3.xml?ContentType=application/vnd.openxmlformats-officedocument.spreadsheetml.worksheet+xml">
        <DigestMethod Algorithm="http://www.w3.org/2001/04/xmlenc#sha512"/>
        <DigestValue>ECfaNpk9j4ZH8KAqqSkgYnc9WTrPT+LRAqhmUrrfKqAodWYEpFvfiUV3FzZZa6cS2X00gM476cWNX02LJnS6qA==</DigestValue>
      </Reference>
      <Reference URI="/xl/worksheets/sheet4.xml?ContentType=application/vnd.openxmlformats-officedocument.spreadsheetml.worksheet+xml">
        <DigestMethod Algorithm="http://www.w3.org/2001/04/xmlenc#sha512"/>
        <DigestValue>49v+hPoZ77U8bxIVtEA78F8WDCCM9PX8BrY2qVOhLBdiS9wiviSyDpnH1ulq8K673ROOb/KhLXzV62mLEMQA8w==</DigestValue>
      </Reference>
      <Reference URI="/xl/worksheets/sheet5.xml?ContentType=application/vnd.openxmlformats-officedocument.spreadsheetml.worksheet+xml">
        <DigestMethod Algorithm="http://www.w3.org/2001/04/xmlenc#sha512"/>
        <DigestValue>gg06PYsU5shWg5jjPHZ6zGHeiZoL93LbabEfHyuf81wq3ZTbxC8DmqBadNoJrhS//WQ51RY73hx++KAAvwc27g==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2024-08-14T23:38:56Z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{8C73A117-EE97-4AEE-BA94-3559FE83373F}</SetupID>
          <SignatureText>MIGUEL ROLON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2024-08-14T23:38:56Z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EBw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0AC8AOAAvADIAMAAyADQ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//////////4QAAABNAGkAZwB1AGUAbAAgAE8AcwBjAGEAcgAgAFIAbwBsAPMAbgAgAEUAcwBwAGkAbgBvAGwAYQAAAAoAAAADAAAABwAAAAcAAAAGAAAAAwAAAAMAAAAJAAAABQAAAAUAAAAGAAAABAAAAAMAAAAHAAAABwAAAAMAAAAHAAAABwAAAAMAAAAGAAAABQAAAAcAAAADAAAABwAAAAcAAAADAAAABg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MAAAAAKAAAAYAAAAHIAAABsAAAAAQAAAGH3tEFVNbRBCgAAAGAAAAATAAAATAAAAAAAAAAAAAAAAAAAAP//////////dAAAAFIAZQBwAHIAZQBzAGUAbgB0AGEAbgB0AGUAIABMAGUAZwBhAGwAAAAHAAAABgAAAAcAAAAEAAAABgAAAAUAAAAGAAAABwAAAAQAAAAGAAAABwAAAAQAAAAGAAAAAwAAAAUAAAAGAAAABwAAAAYAAAAD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ASAAAADAAAAAEAAAAWAAAADAAAAAAAAABUAAAAPAEAAAoAAABwAAAA+wAAAHwAAAABAAAAYfe0QVU1tEEKAAAAcAAAACgAAABMAAAABAAAAAkAAABwAAAA/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=</Object>
  <Object Id="idInvalidSigLnImg">AQAAAGwAAAAAAAAAAAAAAAUBAAB/AAAAAAAAAAAAAAAnFwAARAsAACBFTUYAAAEAg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//////////4QAAABNAGkAZwB1AGUAbAAgAE8AcwBjAGEAcgAgAFIAbwBsAPMAbgAgAEUAcwBwAGkAbgBvAGwAYQAAAAoAAAADAAAABwAAAAcAAAAGAAAAAwAAAAMAAAAJAAAABQAAAAUAAAAGAAAABAAAAAMAAAAHAAAABwAAAAMAAAAHAAAABwAAAAMAAAAGAAAABQAAAAcAAAADAAAABwAAAAcAAAADAAAABg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MAAAAAKAAAAYAAAAHIAAABsAAAAAQAAAGH3tEFVNbRBCgAAAGAAAAATAAAATAAAAAAAAAAAAAAAAAAAAP//////////dAAAAFIAZQBwAHIAZQBzAGUAbgB0AGEAbgB0AGUAIABMAGUAZwBhAGwAAAAHAAAABgAAAAcAAAAEAAAABgAAAAUAAAAGAAAABwAAAAQAAAAGAAAABwAAAAQAAAAGAAAAAwAAAAUAAAAGAAAABwAAAAYAAAAD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ASAAAADAAAAAEAAAAWAAAADAAAAAAAAABUAAAAPAEAAAoAAABwAAAA+wAAAHwAAAABAAAAYfe0QVU1tEEKAAAAcAAAACgAAABMAAAABAAAAAkAAABwAAAA/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Comercial</vt:lpstr>
      <vt:lpstr>Financiera</vt:lpstr>
      <vt:lpstr>Otros</vt:lpstr>
      <vt:lpstr>COMPARATIVO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Ruben Nuñez</cp:lastModifiedBy>
  <cp:revision/>
  <dcterms:created xsi:type="dcterms:W3CDTF">2020-11-05T21:11:45Z</dcterms:created>
  <dcterms:modified xsi:type="dcterms:W3CDTF">2024-08-14T22:10:33Z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